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68923D4C-D3BE-48FB-A303-94C35A0357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.1" sheetId="1" r:id="rId1"/>
    <sheet name="TES SUM1" sheetId="2" r:id="rId2"/>
    <sheet name="SMT.2" sheetId="3" r:id="rId3"/>
    <sheet name="SMT.3" sheetId="5" r:id="rId4"/>
    <sheet name="TES SUM2" sheetId="4" r:id="rId5"/>
  </sheets>
  <calcPr calcId="181029"/>
</workbook>
</file>

<file path=xl/calcChain.xml><?xml version="1.0" encoding="utf-8"?>
<calcChain xmlns="http://schemas.openxmlformats.org/spreadsheetml/2006/main">
  <c r="A86" i="1" l="1"/>
  <c r="A244" i="5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BM222" i="5"/>
  <c r="BM221" i="5"/>
  <c r="BM216" i="5"/>
  <c r="A198" i="5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BM173" i="5"/>
  <c r="BM166" i="5"/>
  <c r="A152" i="5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BM110" i="5"/>
  <c r="A105" i="5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58" i="5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258" i="4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321" i="4"/>
  <c r="A322" i="4" s="1"/>
  <c r="A323" i="4" s="1"/>
  <c r="A324" i="4" s="1"/>
  <c r="A325" i="4" s="1"/>
  <c r="A211" i="4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163" i="4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13" i="4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63" i="4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244" i="3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BM222" i="3"/>
  <c r="BM221" i="3"/>
  <c r="BM216" i="3"/>
  <c r="A198" i="3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BM173" i="3"/>
  <c r="BM166" i="3"/>
  <c r="A152" i="3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BM110" i="3"/>
  <c r="A105" i="3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58" i="3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402" i="2" l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347" i="2" l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BM111" i="1" l="1"/>
  <c r="A286" i="2" l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259" i="2"/>
  <c r="A260" i="2" s="1"/>
  <c r="A261" i="2" s="1"/>
  <c r="A262" i="2" s="1"/>
  <c r="A263" i="2" s="1"/>
  <c r="A212" i="2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163" i="2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13" i="2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63" i="2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138" i="1" l="1"/>
  <c r="A139" i="1" s="1"/>
  <c r="A140" i="1" s="1"/>
  <c r="A141" i="1" s="1"/>
  <c r="A142" i="1" s="1"/>
  <c r="A143" i="1" s="1"/>
  <c r="A144" i="1" s="1"/>
  <c r="A106" i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53" i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<sst xmlns="http://schemas.openxmlformats.org/spreadsheetml/2006/main" count="9964" uniqueCount="2336">
  <si>
    <t>SEKOLAH PERHOTELAN BALI</t>
  </si>
  <si>
    <t>DAFTAR HADIR</t>
  </si>
  <si>
    <t>Program</t>
  </si>
  <si>
    <t>:  Cruise Line</t>
  </si>
  <si>
    <t>Semester</t>
  </si>
  <si>
    <t>:</t>
  </si>
  <si>
    <t>Prog. Studi</t>
  </si>
  <si>
    <t>:  Waiter</t>
  </si>
  <si>
    <t>Kelas</t>
  </si>
  <si>
    <t>:  A</t>
  </si>
  <si>
    <t>NO</t>
  </si>
  <si>
    <t>NAMA</t>
  </si>
  <si>
    <t>Tanggal / Jumlah Jam Saji</t>
  </si>
  <si>
    <t>Tgl</t>
  </si>
  <si>
    <t>JS</t>
  </si>
  <si>
    <t>NAMA  DAN PARAF KETUA KELAS</t>
  </si>
  <si>
    <t>Hadir</t>
  </si>
  <si>
    <t>Terlambat kurang dari 10 menit</t>
  </si>
  <si>
    <t>Sakit</t>
  </si>
  <si>
    <t>Ijin</t>
  </si>
  <si>
    <t>Tanpa Keterangan</t>
  </si>
  <si>
    <t xml:space="preserve">:  B </t>
  </si>
  <si>
    <t>:  Bartender</t>
  </si>
  <si>
    <t>:  Cook</t>
  </si>
  <si>
    <t>SEKOLAH  PERHOTELAN BALI</t>
  </si>
  <si>
    <t>DAFTAR HADIR TEST SUMATIF</t>
  </si>
  <si>
    <t>Mata Pelatihan</t>
  </si>
  <si>
    <t xml:space="preserve">Kelas </t>
  </si>
  <si>
    <t>Dosen / Instruktur</t>
  </si>
  <si>
    <t>JAM</t>
  </si>
  <si>
    <t>JK</t>
  </si>
  <si>
    <t>REKAPITULASI NILAI</t>
  </si>
  <si>
    <t>TANDA</t>
  </si>
  <si>
    <t>NILAI</t>
  </si>
  <si>
    <t>NILAI AKHIR</t>
  </si>
  <si>
    <t>TANGAN</t>
  </si>
  <si>
    <t>HARIAN/ TUGAS</t>
  </si>
  <si>
    <t>UTS</t>
  </si>
  <si>
    <t>UAS</t>
  </si>
  <si>
    <t>ANGKA</t>
  </si>
  <si>
    <t>HURUF</t>
  </si>
  <si>
    <t xml:space="preserve">DENPASAR, . . . . . . . . . . . . . . . . . . . . . . . . . . . .  </t>
  </si>
  <si>
    <t>DOSEN/ INSTRUKTUR PEMEGANG MATA KULIAH</t>
  </si>
  <si>
    <t>DOSEN / INSTRUKTUR PENGAWAS,</t>
  </si>
  <si>
    <t xml:space="preserve">. . . . . . . . . . . . . . . . . . . . . . . . . . . . . . . . . . . . . . . . . . . </t>
  </si>
  <si>
    <t xml:space="preserve"> . . . . . . . . . . . . . . . . . . . . . . . . . . . . . . . . . . . . . . . . </t>
  </si>
  <si>
    <t>: Waiter</t>
  </si>
  <si>
    <t>:  B</t>
  </si>
  <si>
    <t>NIPP</t>
  </si>
  <si>
    <t>STPBI.ADAK.FORM.001</t>
  </si>
  <si>
    <t>Periode</t>
  </si>
  <si>
    <t>Instruktur</t>
  </si>
  <si>
    <t>Jampel</t>
  </si>
  <si>
    <t>INITIAL DAN PARAF INSTRUKTUR</t>
  </si>
  <si>
    <r>
      <t xml:space="preserve">Catatan  :           </t>
    </r>
    <r>
      <rPr>
        <b/>
        <sz val="10"/>
        <rFont val="Souvenir Lt BT"/>
        <family val="1"/>
      </rPr>
      <t xml:space="preserve"> .</t>
    </r>
  </si>
  <si>
    <t xml:space="preserve">                /</t>
  </si>
  <si>
    <t xml:space="preserve">               S</t>
  </si>
  <si>
    <t xml:space="preserve">   I</t>
  </si>
  <si>
    <t xml:space="preserve">   TK</t>
  </si>
  <si>
    <t>:  C</t>
  </si>
  <si>
    <t>:      1</t>
  </si>
  <si>
    <t>:     1</t>
  </si>
  <si>
    <t>NO. PENDAF</t>
  </si>
  <si>
    <t>NO PENDF</t>
  </si>
  <si>
    <t>P</t>
  </si>
  <si>
    <t>BAYUNG CERIK</t>
  </si>
  <si>
    <t>DESA BAYUNG CERIK KINTEMANI BANGLI</t>
  </si>
  <si>
    <t>083115657910</t>
  </si>
  <si>
    <t>Hindu</t>
  </si>
  <si>
    <t>62</t>
  </si>
  <si>
    <t>163</t>
  </si>
  <si>
    <t>2017.0121.jpg</t>
  </si>
  <si>
    <t>CL WT</t>
  </si>
  <si>
    <t>MEDAN</t>
  </si>
  <si>
    <t>SEMPAKATA , MEDAN SELATAN</t>
  </si>
  <si>
    <t>081212097825</t>
  </si>
  <si>
    <t>Protestan</t>
  </si>
  <si>
    <t>78</t>
  </si>
  <si>
    <t>161</t>
  </si>
  <si>
    <t>foto1.jpg</t>
  </si>
  <si>
    <t>SENGANAN KANGINAN</t>
  </si>
  <si>
    <t>SENGANAN KANGINAN ,PENEBEL ,TABANAN</t>
  </si>
  <si>
    <t>083117959219</t>
  </si>
  <si>
    <t>49</t>
  </si>
  <si>
    <t>160</t>
  </si>
  <si>
    <t>M</t>
  </si>
  <si>
    <t>SMK PARIWISATA BIWI TABANAN</t>
  </si>
  <si>
    <t>JL BYPASS IR SOEKARNO KEDIRI TABANAN</t>
  </si>
  <si>
    <t>DARI TEMAN</t>
  </si>
  <si>
    <t>Reguler</t>
  </si>
  <si>
    <t>DENPASAR</t>
  </si>
  <si>
    <t>JALAN TULIP NO 1A DENPASAR</t>
  </si>
  <si>
    <t>085337416815</t>
  </si>
  <si>
    <t>087838876881</t>
  </si>
  <si>
    <t>54</t>
  </si>
  <si>
    <t>158</t>
  </si>
  <si>
    <t>2017.0309.jpg</t>
  </si>
  <si>
    <t>GIANYAR</t>
  </si>
  <si>
    <t>JALAN SRIWEDARI, BR. TEGALLANTANG UBUD</t>
  </si>
  <si>
    <t>081237521079</t>
  </si>
  <si>
    <t>63</t>
  </si>
  <si>
    <t>2017.0105.jpg</t>
  </si>
  <si>
    <t>KALI DERAS</t>
  </si>
  <si>
    <t>JL. RAYA BATU BULAN, GANG SUMANDANG VI NO 22, BATU BULAN</t>
  </si>
  <si>
    <t>087860981146</t>
  </si>
  <si>
    <t>55</t>
  </si>
  <si>
    <t>167</t>
  </si>
  <si>
    <t>2017.0158.jpg</t>
  </si>
  <si>
    <t>JIMBARAN , KUTA SELATAN</t>
  </si>
  <si>
    <t>JL. Raya mandiri no.19 , Jimbaran</t>
  </si>
  <si>
    <t>0</t>
  </si>
  <si>
    <t>087861725741</t>
  </si>
  <si>
    <t>60</t>
  </si>
  <si>
    <t>2017.0272.jpg</t>
  </si>
  <si>
    <t>NEGARA</t>
  </si>
  <si>
    <t>PENDEM</t>
  </si>
  <si>
    <t>081915683104</t>
  </si>
  <si>
    <t>155</t>
  </si>
  <si>
    <t>2017.0327.jpg</t>
  </si>
  <si>
    <t>BR.PENDEM NUSA PENIDA</t>
  </si>
  <si>
    <t>085237980180</t>
  </si>
  <si>
    <t>58</t>
  </si>
  <si>
    <t>2017.0287.jpg</t>
  </si>
  <si>
    <t>BUNGKULAN</t>
  </si>
  <si>
    <t>JLN. BHINEKA JATI JAYA NO 04X KUTA</t>
  </si>
  <si>
    <t>089522945099</t>
  </si>
  <si>
    <t>59</t>
  </si>
  <si>
    <t>156</t>
  </si>
  <si>
    <t>2017.0268.jpg</t>
  </si>
  <si>
    <t>L</t>
  </si>
  <si>
    <t>BL TH</t>
  </si>
  <si>
    <t>BL TG</t>
  </si>
  <si>
    <t>64</t>
  </si>
  <si>
    <t>172</t>
  </si>
  <si>
    <t>XL</t>
  </si>
  <si>
    <t>WEBSITE</t>
  </si>
  <si>
    <t>65</t>
  </si>
  <si>
    <t>170</t>
  </si>
  <si>
    <t>JLN. GNG . MULIAWAN 8 NO 17</t>
  </si>
  <si>
    <t>087860831187</t>
  </si>
  <si>
    <t>Katolik</t>
  </si>
  <si>
    <t>61</t>
  </si>
  <si>
    <t>165</t>
  </si>
  <si>
    <t>SMA N 7 DENPASAR</t>
  </si>
  <si>
    <t>JLN KAMBOJA NO 9 , DANGIN PURI KANGIN</t>
  </si>
  <si>
    <t>0361 222544</t>
  </si>
  <si>
    <t>SOSIAL MEDIA</t>
  </si>
  <si>
    <t>BALI SADHAR SELATAN</t>
  </si>
  <si>
    <t>Dsn.Karya Agung, Kampung Bali Sadhar Selatan, Kecamatan Banjit, Kabupaten Way Kanan, Provinsi Lampung</t>
  </si>
  <si>
    <t>082279373568</t>
  </si>
  <si>
    <t>SMA N 1 BANJIT</t>
  </si>
  <si>
    <t>JL.. A K. GANI BALI SADHAR SELATAN KEC. BANJIT, KAB. WAY KANAN, PROV. LAMPUNG</t>
  </si>
  <si>
    <t>-</t>
  </si>
  <si>
    <t>DARI KAKAK</t>
  </si>
  <si>
    <t>PMDK</t>
  </si>
  <si>
    <t>JALAN SARI GADING GANG SARI AYU NO 2</t>
  </si>
  <si>
    <t>081338084896</t>
  </si>
  <si>
    <t>083114555859</t>
  </si>
  <si>
    <t>173</t>
  </si>
  <si>
    <t>2017.0366.jpg</t>
  </si>
  <si>
    <t>BR.KAWAN,MAS,UBUD,GIANYAR</t>
  </si>
  <si>
    <t>0361 971532</t>
  </si>
  <si>
    <t>0895344858610</t>
  </si>
  <si>
    <t>82</t>
  </si>
  <si>
    <t>180</t>
  </si>
  <si>
    <t>2017.0637.jpg</t>
  </si>
  <si>
    <t>BR. SABA BLAHBATUH GIANYAR</t>
  </si>
  <si>
    <t>087761543512</t>
  </si>
  <si>
    <t>175</t>
  </si>
  <si>
    <t>2017.0465.jpg</t>
  </si>
  <si>
    <t>Maleo Jaya</t>
  </si>
  <si>
    <t>BR.PRANGSADE PERING BLAHBATUH GIANYAR</t>
  </si>
  <si>
    <t>082339061512</t>
  </si>
  <si>
    <t>171</t>
  </si>
  <si>
    <t>ML TH</t>
  </si>
  <si>
    <t>ML TB</t>
  </si>
  <si>
    <t>SMK N 1 NUSA PENIDA</t>
  </si>
  <si>
    <t>NUSA PENIDA</t>
  </si>
  <si>
    <t>ALUMNI</t>
  </si>
  <si>
    <t>BANYUWANGI</t>
  </si>
  <si>
    <t>DUSUN DARUNGAN DESA TEGAL ARUM RT 02/07 KEC SEMPU KAB BANYUWANGI</t>
  </si>
  <si>
    <t>083852167225</t>
  </si>
  <si>
    <t>Islam</t>
  </si>
  <si>
    <t>BANJAR SENTAL KANGIN</t>
  </si>
  <si>
    <t>BANJAR SENTAL KANGIN DESA PED KECAMATAN NUSA PENIDA</t>
  </si>
  <si>
    <t>083114981089</t>
  </si>
  <si>
    <t>51</t>
  </si>
  <si>
    <t>166</t>
  </si>
  <si>
    <t>2017.305.jpg</t>
  </si>
  <si>
    <t>45</t>
  </si>
  <si>
    <t>68</t>
  </si>
  <si>
    <t>OK</t>
  </si>
  <si>
    <t>KARANGASEM</t>
  </si>
  <si>
    <t>162</t>
  </si>
  <si>
    <t>CL BT</t>
  </si>
  <si>
    <t>SMK PGRI 3 DENPASAR</t>
  </si>
  <si>
    <t>TEMAN</t>
  </si>
  <si>
    <t>176</t>
  </si>
  <si>
    <t>JLN BEDAHULU 24</t>
  </si>
  <si>
    <t>081237393081</t>
  </si>
  <si>
    <t>Picture 2017.0103.jpg</t>
  </si>
  <si>
    <t>70</t>
  </si>
  <si>
    <t>DESA SIBANG KAJA , BANJAR SANGGING, BADUNG</t>
  </si>
  <si>
    <t>087854627780</t>
  </si>
  <si>
    <t>20170576.jpg</t>
  </si>
  <si>
    <t>169</t>
  </si>
  <si>
    <t>75</t>
  </si>
  <si>
    <t>168</t>
  </si>
  <si>
    <t>174</t>
  </si>
  <si>
    <t>SINGARAJA</t>
  </si>
  <si>
    <t>1</t>
  </si>
  <si>
    <t>52</t>
  </si>
  <si>
    <t>91</t>
  </si>
  <si>
    <t>164</t>
  </si>
  <si>
    <t/>
  </si>
  <si>
    <t>50</t>
  </si>
  <si>
    <t>CL HS</t>
  </si>
  <si>
    <t>80</t>
  </si>
  <si>
    <t>53</t>
  </si>
  <si>
    <t>Denpasar</t>
  </si>
  <si>
    <t>Online Reguler</t>
  </si>
  <si>
    <t>72</t>
  </si>
  <si>
    <t>CL CK</t>
  </si>
  <si>
    <t>RENDANG</t>
  </si>
  <si>
    <t>56</t>
  </si>
  <si>
    <t>BADUNG</t>
  </si>
  <si>
    <t>46</t>
  </si>
  <si>
    <t>JIMBARAN</t>
  </si>
  <si>
    <t>SAUDARA</t>
  </si>
  <si>
    <t>SMKN 3 DENPASAR</t>
  </si>
  <si>
    <t>KELUARGA</t>
  </si>
  <si>
    <t>INTERNET</t>
  </si>
  <si>
    <t>TABANAN</t>
  </si>
  <si>
    <t>SMKN 5 DENPASAR</t>
  </si>
  <si>
    <t>47</t>
  </si>
  <si>
    <t>TEMEN</t>
  </si>
  <si>
    <t>BR.KULU TAMPAKSIRING</t>
  </si>
  <si>
    <t>BUKTI</t>
  </si>
  <si>
    <t>MANUKAYA</t>
  </si>
  <si>
    <t>MAYUNGAN</t>
  </si>
  <si>
    <t>MAYUNGAN ANYAR,BATURITI TABANAN</t>
  </si>
  <si>
    <t>085938371609</t>
  </si>
  <si>
    <t>SMK PGRI 5 DENPASAR</t>
  </si>
  <si>
    <t>JLN. KENYERI</t>
  </si>
  <si>
    <t>03618799975</t>
  </si>
  <si>
    <t>GOBLEG</t>
  </si>
  <si>
    <t>DESA GOBLEG KECAMATAN BANJAR KABUPATEN BULELENG</t>
  </si>
  <si>
    <t>083119637662</t>
  </si>
  <si>
    <t>76</t>
  </si>
  <si>
    <t>2017.0087.jpg</t>
  </si>
  <si>
    <t>TIYING GADING</t>
  </si>
  <si>
    <t>DESA TIYING GADING BR DUKUH, TABANAN</t>
  </si>
  <si>
    <t>083117773614</t>
  </si>
  <si>
    <t>66</t>
  </si>
  <si>
    <t>PRAWIRA.jpg</t>
  </si>
  <si>
    <t>BATUAGUNG</t>
  </si>
  <si>
    <t>JLN PANJI SAKTI NO 14 GANG 2 BR. TEGALASIH DS. BATUAGUNG KEC.JEMBRANA</t>
  </si>
  <si>
    <t>083114533892</t>
  </si>
  <si>
    <t>2017.0401.jpg</t>
  </si>
  <si>
    <t>JL.BAMBU KUNING 1 NO.6 PERUMAHAN MAHESATAMA GRAHA,BR.UMABULU,CANGGU</t>
  </si>
  <si>
    <t>03618445665</t>
  </si>
  <si>
    <t>087761560871</t>
  </si>
  <si>
    <t>2017.0405.jpg</t>
  </si>
  <si>
    <t>SEBATU, GIANYAR</t>
  </si>
  <si>
    <t>BR. TEGALLINGGAH, DESA LES, KEC. TEJAKULA, KAB. BULELENG</t>
  </si>
  <si>
    <t>085738875917</t>
  </si>
  <si>
    <t>2017.0502.jpg</t>
  </si>
  <si>
    <t>BATU AGUNG</t>
  </si>
  <si>
    <t>BR TAMAN DESA BATUAGUNG JEMBRANA</t>
  </si>
  <si>
    <t>087861812234</t>
  </si>
  <si>
    <t>Picture 11.jpg</t>
  </si>
  <si>
    <t>KUBUTAMBHAN</t>
  </si>
  <si>
    <t>JLN.PULAU BUNGIN .BANJAR SAMA PEDUNGAN .NO: 09</t>
  </si>
  <si>
    <t>0985333715369</t>
  </si>
  <si>
    <t>Picture 31.jpg</t>
  </si>
  <si>
    <t>MAS, UBUD</t>
  </si>
  <si>
    <t>08766258409</t>
  </si>
  <si>
    <t>2017.169.jpg</t>
  </si>
  <si>
    <t>BULELENG</t>
  </si>
  <si>
    <t>Jalan Subak Dalem Gg 22 no :1 Peguyangan Kangin, Denpasar Utara</t>
  </si>
  <si>
    <t>081558090602</t>
  </si>
  <si>
    <t>2017.0090.jpg</t>
  </si>
  <si>
    <t>JL.BULUH INDAH NO. 20A</t>
  </si>
  <si>
    <t>085847178787</t>
  </si>
  <si>
    <t>2017.0376.jpg</t>
  </si>
  <si>
    <t>TAMPAKSIRING</t>
  </si>
  <si>
    <t>083115163361</t>
  </si>
  <si>
    <t>Picture 18.jpg</t>
  </si>
  <si>
    <t>BR JUNJUNGAN UBUD</t>
  </si>
  <si>
    <t>970808</t>
  </si>
  <si>
    <t>083114876646</t>
  </si>
  <si>
    <t>2017.014.jpg</t>
  </si>
  <si>
    <t>Les Buleleng</t>
  </si>
  <si>
    <t>Br. Dinas Tubuh Les Tejakula Buleleng</t>
  </si>
  <si>
    <t>081338141446</t>
  </si>
  <si>
    <t>183</t>
  </si>
  <si>
    <t>PKBM Hasta Kriya</t>
  </si>
  <si>
    <t>Jl. Penarungan Buleleng</t>
  </si>
  <si>
    <t>BROSUR</t>
  </si>
  <si>
    <t>JLN GUNUNG MAS PADANG SAMBIAN</t>
  </si>
  <si>
    <t>082144727698</t>
  </si>
  <si>
    <t>109</t>
  </si>
  <si>
    <t>BANJAR DAWAS , DESA TIBUBENENG , KUTA UTARA</t>
  </si>
  <si>
    <t>0361439077</t>
  </si>
  <si>
    <t>085792386109</t>
  </si>
  <si>
    <t>2017.550.jpg</t>
  </si>
  <si>
    <t>DESA BENTUYUNG SAKTI  UBUD</t>
  </si>
  <si>
    <t>083114746893</t>
  </si>
  <si>
    <t>2017.015.jpg</t>
  </si>
  <si>
    <t>JLN RAYA SESETAN GANG RATNA NO.1</t>
  </si>
  <si>
    <t>0361249979</t>
  </si>
  <si>
    <t>083114837254</t>
  </si>
  <si>
    <t>2017.0144.jpg</t>
  </si>
  <si>
    <t>ABIANSEMAL</t>
  </si>
  <si>
    <t>LUMAJANG</t>
  </si>
  <si>
    <t>S</t>
  </si>
  <si>
    <t>185</t>
  </si>
  <si>
    <t>67</t>
  </si>
  <si>
    <t>jalan celagi basur perum puri jimbaran B29</t>
  </si>
  <si>
    <t>081238579171</t>
  </si>
  <si>
    <t>2017.0373.jpg</t>
  </si>
  <si>
    <t>MANUKAYA LET</t>
  </si>
  <si>
    <t>083119350035</t>
  </si>
  <si>
    <t>JLN BUANA KUBU NO.35</t>
  </si>
  <si>
    <t>083115417418</t>
  </si>
  <si>
    <t>157</t>
  </si>
  <si>
    <t>JLN KENYERI</t>
  </si>
  <si>
    <t>TAMAN-TANDA</t>
  </si>
  <si>
    <t>TAMAN-TANDA TABANAN</t>
  </si>
  <si>
    <t>085792555640</t>
  </si>
  <si>
    <t>SODARA</t>
  </si>
  <si>
    <t>PAYANGAN, GIANYAR</t>
  </si>
  <si>
    <t>BR.PILAN, PAYANGAN, GIANYAR</t>
  </si>
  <si>
    <t>085738225455</t>
  </si>
  <si>
    <t>2017.0610.jpg</t>
  </si>
  <si>
    <t>JALAN BATU INTAN NO.19 BATUBULAN</t>
  </si>
  <si>
    <t>085858686811</t>
  </si>
  <si>
    <t>2017.0416.jpg</t>
  </si>
  <si>
    <t>DEPEHA</t>
  </si>
  <si>
    <t>DEPEHA,KUBUTAMBAHAN,BULELENG</t>
  </si>
  <si>
    <t>081558215583</t>
  </si>
  <si>
    <t>2017.0372.jpg</t>
  </si>
  <si>
    <t>JL CEKOMARIA PERUMAHAN DOSEN KOPERTIS GUSTIWA 1O GG DEWI SRI NO 17</t>
  </si>
  <si>
    <t>082247830747</t>
  </si>
  <si>
    <t>154</t>
  </si>
  <si>
    <t>2017.0503 (2).jpg</t>
  </si>
  <si>
    <t>GAGAH</t>
  </si>
  <si>
    <t>BR GAGAH,TEGALLALANG</t>
  </si>
  <si>
    <t>085857028707</t>
  </si>
  <si>
    <t>2017.0655.jpg</t>
  </si>
  <si>
    <t>BUYAN</t>
  </si>
  <si>
    <t>JALAN KENYERI</t>
  </si>
  <si>
    <t>85</t>
  </si>
  <si>
    <t>Hari</t>
  </si>
  <si>
    <t>Tanggal</t>
  </si>
  <si>
    <t>Picture 29.jpg</t>
  </si>
  <si>
    <t>I</t>
  </si>
  <si>
    <t>TK</t>
  </si>
  <si>
    <t xml:space="preserve">   /</t>
  </si>
  <si>
    <t xml:space="preserve">Catatan  :           </t>
  </si>
  <si>
    <t>.</t>
  </si>
  <si>
    <t>SMA SARASWATI NEGARA</t>
  </si>
  <si>
    <t>LULUS</t>
  </si>
  <si>
    <t>teman</t>
  </si>
  <si>
    <t>2</t>
  </si>
  <si>
    <t>SMA NEGERI 2 MENGWI</t>
  </si>
  <si>
    <t>DHARMA</t>
  </si>
  <si>
    <t>SMK PARIWISATA HARAPAN</t>
  </si>
  <si>
    <t>INSTAGRAM</t>
  </si>
  <si>
    <t>MIRA</t>
  </si>
  <si>
    <t>TIDAK LULUS</t>
  </si>
  <si>
    <t>SMA N 1 KUTA SELATAN</t>
  </si>
  <si>
    <t>KAKAK</t>
  </si>
  <si>
    <t>2018.0193</t>
  </si>
  <si>
    <t>2018.0195</t>
  </si>
  <si>
    <t>2018.0207</t>
  </si>
  <si>
    <t>2018.0211</t>
  </si>
  <si>
    <t>2018.0214</t>
  </si>
  <si>
    <t>2018.0233</t>
  </si>
  <si>
    <t>2018.0237</t>
  </si>
  <si>
    <t>2018.0258</t>
  </si>
  <si>
    <t>2018.0259</t>
  </si>
  <si>
    <t>2018.0270</t>
  </si>
  <si>
    <t>2018.0271</t>
  </si>
  <si>
    <t>2018.0281</t>
  </si>
  <si>
    <t>2018.0283</t>
  </si>
  <si>
    <t>2018.0296</t>
  </si>
  <si>
    <t>2018.0302</t>
  </si>
  <si>
    <t>2018.0325</t>
  </si>
  <si>
    <t>2018.0330</t>
  </si>
  <si>
    <t>2018.0331</t>
  </si>
  <si>
    <t>2018.0332</t>
  </si>
  <si>
    <t>2018.0334</t>
  </si>
  <si>
    <t>2018.0362</t>
  </si>
  <si>
    <t>2018.0363</t>
  </si>
  <si>
    <t>2018.0367</t>
  </si>
  <si>
    <t>2018.0420</t>
  </si>
  <si>
    <t>2018.0421</t>
  </si>
  <si>
    <t>JALAN RAYA KEROBOKAN KELOD , BR. TAMAN NO : 68</t>
  </si>
  <si>
    <t>087761521253</t>
  </si>
  <si>
    <t>Picture 51.jpg</t>
  </si>
  <si>
    <t>SMK WIRA HARAPAN</t>
  </si>
  <si>
    <t>TEGALJAYA, DALUNG</t>
  </si>
  <si>
    <t>03619004245</t>
  </si>
  <si>
    <t>SOSIALISASI</t>
  </si>
  <si>
    <t>ITA, WULAN, RUS, CITRA</t>
  </si>
  <si>
    <t>PEJENG</t>
  </si>
  <si>
    <t>BR.GEPOKAN PEJENG KELOD</t>
  </si>
  <si>
    <t>081338703761</t>
  </si>
  <si>
    <t>kadek roy.jpg</t>
  </si>
  <si>
    <t>SMK PARIWISATA PGRI UBUD</t>
  </si>
  <si>
    <t>BR SUKMA TEBASAYA UBUD</t>
  </si>
  <si>
    <t>TEMEN SPB</t>
  </si>
  <si>
    <t>RUS, RANI, DEWI</t>
  </si>
  <si>
    <t>PEREAN</t>
  </si>
  <si>
    <t>DS. PEREAN, KEC. BATURITI, KAB. TABANAN</t>
  </si>
  <si>
    <t>085739180599</t>
  </si>
  <si>
    <t>Picture 63.jpg</t>
  </si>
  <si>
    <t>SMK PARIWISATA MENGWITANI</t>
  </si>
  <si>
    <t>JL. RAYA MENGWITANI</t>
  </si>
  <si>
    <t>dari teman</t>
  </si>
  <si>
    <t>arini, tika, novy</t>
  </si>
  <si>
    <t>BR.MUNGGAL</t>
  </si>
  <si>
    <t>BR.MUNGGAL,KUKUH,MARGA,TABANAN</t>
  </si>
  <si>
    <t>083849638200</t>
  </si>
  <si>
    <t>ADITYA REDANA.jpg</t>
  </si>
  <si>
    <t>MENGWITANI BADUNG</t>
  </si>
  <si>
    <t>DEWI, ANOM, NOPIK</t>
  </si>
  <si>
    <t>BUWIT</t>
  </si>
  <si>
    <t>BR,. KELAKAHAN  GEDE, DESA BUWIT, KEDIRI TABANAN</t>
  </si>
  <si>
    <t>085739198614</t>
  </si>
  <si>
    <t>Picture 65.jpg</t>
  </si>
  <si>
    <t>SMA SURYA WISATA</t>
  </si>
  <si>
    <t>JLN WAGIMIN KEDIRI TABANAN</t>
  </si>
  <si>
    <t>MURNI, RINA</t>
  </si>
  <si>
    <t>JL. KARANG PUTIH , BR. JABA PURA , KUTA SELATAN , BADUNG , BALI</t>
  </si>
  <si>
    <t>081236914035</t>
  </si>
  <si>
    <t>Picture 70.jpg</t>
  </si>
  <si>
    <t>JL. RAYA SESETAN , NO . 62</t>
  </si>
  <si>
    <t>0361224538</t>
  </si>
  <si>
    <t>ITA, DEWI, WULAN</t>
  </si>
  <si>
    <t>JEMBRANA</t>
  </si>
  <si>
    <t>LINGKUNGAN SAWE MUNDUK WARU</t>
  </si>
  <si>
    <t>081999918300</t>
  </si>
  <si>
    <t>SMAN 1 NEGARA</t>
  </si>
  <si>
    <t>JALAN NGURAH RAI 155 NEGARA</t>
  </si>
  <si>
    <t>0365 43304</t>
  </si>
  <si>
    <t>GURU BK</t>
  </si>
  <si>
    <t>ANT/ DAYU/RUS</t>
  </si>
  <si>
    <t>KUSAMBA</t>
  </si>
  <si>
    <t>DUSUN BINGIN , BANJAR ANYAR , DESA KUSAMBA.</t>
  </si>
  <si>
    <t>087858797275</t>
  </si>
  <si>
    <t>Picture 74.jpg</t>
  </si>
  <si>
    <t>SNK PARIWISATA YAPPARINDO KLUNGKUNG</t>
  </si>
  <si>
    <t>JL. FLAMBOYAN NO.27 SEMARAPURA</t>
  </si>
  <si>
    <t>ARINI,WULAN</t>
  </si>
  <si>
    <t>DESA KUSAMBA KLUNGKUNG</t>
  </si>
  <si>
    <t>083114728400</t>
  </si>
  <si>
    <t>2018.0259.jpg</t>
  </si>
  <si>
    <t>SMK PARIWISATA YAPPARINDO KLUNGKUNG</t>
  </si>
  <si>
    <t>JLN FLAMBOYAN NO 27 SEMARAPURA</t>
  </si>
  <si>
    <t>JL.GG Sari IV Gang Bonsai no V/2</t>
  </si>
  <si>
    <t>081338318929</t>
  </si>
  <si>
    <t>2018.0270.jpg</t>
  </si>
  <si>
    <t>SMA KERTHA WISATA DENPASAR</t>
  </si>
  <si>
    <t>MEDIA SOSIAL</t>
  </si>
  <si>
    <t>jln katrangan gang 2 NO 4</t>
  </si>
  <si>
    <t>08972075679</t>
  </si>
  <si>
    <t>2018.0271.jpg</t>
  </si>
  <si>
    <t>SMK PGRRI 3 DENPASAR</t>
  </si>
  <si>
    <t>jln drupadi</t>
  </si>
  <si>
    <t>BR.PEKANDELAN BATUAN,SUKAWATI,GIANYAR,BALI</t>
  </si>
  <si>
    <t>087862026710</t>
  </si>
  <si>
    <t>RANGGI.jpg</t>
  </si>
  <si>
    <t>SMA NEGERI 1 SUKAWATI</t>
  </si>
  <si>
    <t>JL.LETTU.W.SHUTA,SUKAWATI,BATUAN,GIANYAR,BALI</t>
  </si>
  <si>
    <t>(0361)299628</t>
  </si>
  <si>
    <t>RUS, ANOM</t>
  </si>
  <si>
    <t>VOLLY</t>
  </si>
  <si>
    <t>BR.TULAD</t>
  </si>
  <si>
    <t>BR.TULAD DS.BATUKANDIK KC.NUSAPENIDA KB.KLUNGKUNG</t>
  </si>
  <si>
    <t>085338226568</t>
  </si>
  <si>
    <t>082237684957</t>
  </si>
  <si>
    <t>Picture 83.jpg</t>
  </si>
  <si>
    <t>SMK 1 NUSA PENIDA</t>
  </si>
  <si>
    <t>PED,NUSA PENIDA,KABUPATEN KLUNGKUNG</t>
  </si>
  <si>
    <t>ANOM, RANI, MURNI</t>
  </si>
  <si>
    <t>BASKET</t>
  </si>
  <si>
    <t>GULINGAN</t>
  </si>
  <si>
    <t>BR SEDAHAN GULINGAN MENGWI</t>
  </si>
  <si>
    <t>085847421280</t>
  </si>
  <si>
    <t>2018.0296.jpg</t>
  </si>
  <si>
    <t>DARI INTERNET</t>
  </si>
  <si>
    <t>RANI, WULAN, CITRA, SUWINTARI</t>
  </si>
  <si>
    <t>BR. BUYAN, DESA MENANGA, RENDANG, KARANGASEM</t>
  </si>
  <si>
    <t>081338765867</t>
  </si>
  <si>
    <t>087829490750</t>
  </si>
  <si>
    <t>2018.0302.jpg</t>
  </si>
  <si>
    <t>036622184</t>
  </si>
  <si>
    <t>AYU, NOVY, ANOM, PUSPA</t>
  </si>
  <si>
    <t>SMK PGRI 4 DENPASAR</t>
  </si>
  <si>
    <t>SEKOLAH</t>
  </si>
  <si>
    <t>BR SEMA BITERA, GIANYAR</t>
  </si>
  <si>
    <t>083114360710</t>
  </si>
  <si>
    <t>PRAMANA.jpg</t>
  </si>
  <si>
    <t>SMA N 1 BLAHBATUH</t>
  </si>
  <si>
    <t>JALAN ASTINA JAYA, BLAHBATUH</t>
  </si>
  <si>
    <t>INTAN</t>
  </si>
  <si>
    <t>SEMPIDI</t>
  </si>
  <si>
    <t>BR.UMA KAPAL</t>
  </si>
  <si>
    <t>085819285462</t>
  </si>
  <si>
    <t>adryanta.jpg</t>
  </si>
  <si>
    <t>SMA N 1 MENGWI</t>
  </si>
  <si>
    <t>JALAN RAYA MENGWI</t>
  </si>
  <si>
    <t>MURNI, DEWI</t>
  </si>
  <si>
    <t>TATTO KECIL DITANGAN KIRI</t>
  </si>
  <si>
    <t>TANGEB,MENGWI</t>
  </si>
  <si>
    <t>BR.UMA KAPAL,MENGWI,BADUNG.</t>
  </si>
  <si>
    <t>087 851 054 935</t>
  </si>
  <si>
    <t>Picture 96.jpg</t>
  </si>
  <si>
    <t>JL.RAYA DALUNG,TEGALJAYA</t>
  </si>
  <si>
    <t>087851054935</t>
  </si>
  <si>
    <t>DARI SEKOLAH</t>
  </si>
  <si>
    <t>MURNI, CHENCHEN</t>
  </si>
  <si>
    <t>JL.TRENGGULI NO .92 PENATIH , DENPASAR TIMUR</t>
  </si>
  <si>
    <t>(0361)461781</t>
  </si>
  <si>
    <t>085737633975</t>
  </si>
  <si>
    <t>DHARMA PUTRA.jpg</t>
  </si>
  <si>
    <t>JL . DRUPADI</t>
  </si>
  <si>
    <t>MURNI, CEN,DEWI</t>
  </si>
  <si>
    <t>denpasar</t>
  </si>
  <si>
    <t>jalan kebo iwa gang siwa loka nomer 5 denpasar barat</t>
  </si>
  <si>
    <t>081999918742</t>
  </si>
  <si>
    <t>Picture 81.jpg</t>
  </si>
  <si>
    <t>SMA N 2 MENGWI</t>
  </si>
  <si>
    <t>JLN tanah lot , mengwi , badung</t>
  </si>
  <si>
    <t>DHARMA,ARINI</t>
  </si>
  <si>
    <t>jln.bulakan sari</t>
  </si>
  <si>
    <t>087860840054</t>
  </si>
  <si>
    <t>jodi.jpg</t>
  </si>
  <si>
    <t>2018.0121</t>
  </si>
  <si>
    <t>JLN.KETUT JETUNG</t>
  </si>
  <si>
    <t>DAYU, ITA</t>
  </si>
  <si>
    <t>KUWUM ANYAR</t>
  </si>
  <si>
    <t>BR. KUWUM ANYAR, DS. KUWUM, KEC. MARGA, KAB. TABANAN</t>
  </si>
  <si>
    <t>087816186370</t>
  </si>
  <si>
    <t>ASTA.jpg</t>
  </si>
  <si>
    <t>MENGWITANI</t>
  </si>
  <si>
    <t>UKK</t>
  </si>
  <si>
    <t>NOVY, AYU, ARINI, MURNI</t>
  </si>
  <si>
    <t>JL.PRATU MADE RAMBUG , GG.TUNJUNG MEKAR ,NO.1 ,BATUBULAN</t>
  </si>
  <si>
    <t>085851805455</t>
  </si>
  <si>
    <t>Picture 86 (2).jpg</t>
  </si>
  <si>
    <t>SMAN 7 DENPASAR</t>
  </si>
  <si>
    <t>JALAN KAMBOJA</t>
  </si>
  <si>
    <t>NOVY, MURNI, AYU, ARINI</t>
  </si>
  <si>
    <t>BINGIN</t>
  </si>
  <si>
    <t>NUSA PENIDA, KAB. KLUNGKUNG</t>
  </si>
  <si>
    <t>085237452493</t>
  </si>
  <si>
    <t>Picture 86.jpg</t>
  </si>
  <si>
    <t>SMK NEGERI 1 NUSAP PENIDA</t>
  </si>
  <si>
    <t>Jl. PENDIDIKAN, BR. NYUH KUKUH, NUSA PENIDA</t>
  </si>
  <si>
    <t>RAHAYU,MURNI</t>
  </si>
  <si>
    <t>JL.HASANUDIN GG1 NO.9 DANGIN CARIK, TABANAN</t>
  </si>
  <si>
    <t>081236531162</t>
  </si>
  <si>
    <t>2018.0420.jpg</t>
  </si>
  <si>
    <t>SMA N 1 KEDIRI</t>
  </si>
  <si>
    <t>JL BINGIN AMBE KEDIRI TABANAN</t>
  </si>
  <si>
    <t>JALAN KARANGSARI XII NO.5 PADANGSAMBIAN KAJA</t>
  </si>
  <si>
    <t>082144777150</t>
  </si>
  <si>
    <t>Picture 110.jpg</t>
  </si>
  <si>
    <t>JALAN PADANGLUWIH DESA TEGALJAYA BADUNG</t>
  </si>
  <si>
    <t>SOSIALISASI SEKOLAH</t>
  </si>
  <si>
    <t>RAHAYU,NOVI,DARMA</t>
  </si>
  <si>
    <t>PASKIBRAKA, JUARA VOLI</t>
  </si>
  <si>
    <t>2018.0446</t>
  </si>
  <si>
    <t>2018.0454</t>
  </si>
  <si>
    <t>2018.0457</t>
  </si>
  <si>
    <t>2018.0459</t>
  </si>
  <si>
    <t>2018.0464</t>
  </si>
  <si>
    <t>2018.0488</t>
  </si>
  <si>
    <t>2018.0497</t>
  </si>
  <si>
    <t>2018.0498</t>
  </si>
  <si>
    <t>2018.0504</t>
  </si>
  <si>
    <t>2018.0704</t>
  </si>
  <si>
    <t>Gianyar</t>
  </si>
  <si>
    <t>Jalan Seroja no:6</t>
  </si>
  <si>
    <t>089527996790</t>
  </si>
  <si>
    <t>Picture 111.jpg</t>
  </si>
  <si>
    <t>SMK PGRI5 DENPASAR</t>
  </si>
  <si>
    <t>NOVI, INTAN, ANOM</t>
  </si>
  <si>
    <t>jalan saturnus no 34</t>
  </si>
  <si>
    <t>081353629920</t>
  </si>
  <si>
    <t>81</t>
  </si>
  <si>
    <t>efal.jpg</t>
  </si>
  <si>
    <t>sma slua saraswati 1 denpasar</t>
  </si>
  <si>
    <t>jalan kamboja</t>
  </si>
  <si>
    <t>dari instagram dan teman</t>
  </si>
  <si>
    <t>citra</t>
  </si>
  <si>
    <t>PURI SAMBANDHA CANGGU B11</t>
  </si>
  <si>
    <t>8445611</t>
  </si>
  <si>
    <t>087860171108</t>
  </si>
  <si>
    <t>DIMAS YUDO.jpg</t>
  </si>
  <si>
    <t>JALAN RAYA MUNGGU</t>
  </si>
  <si>
    <t>WULAN, DEWI, MURNI, CITRA, DHARMA</t>
  </si>
  <si>
    <t>JL. PATIH NAMBI GG. BULAN NO.4A UBUNG KAJA</t>
  </si>
  <si>
    <t>087800671383</t>
  </si>
  <si>
    <t>sathya.jpg</t>
  </si>
  <si>
    <t>JL. KENYERI</t>
  </si>
  <si>
    <t>WULAN, ARINI, RUS, DEWI</t>
  </si>
  <si>
    <t>JL parigata , Jimbaran</t>
  </si>
  <si>
    <t>081246464844</t>
  </si>
  <si>
    <t>2018.0464.jpg</t>
  </si>
  <si>
    <t>SMA WISATA DARMA NUSA LEMBONGAN</t>
  </si>
  <si>
    <t>NUSA LEMBONGAN</t>
  </si>
  <si>
    <t>Senior Training</t>
  </si>
  <si>
    <t>RANI</t>
  </si>
  <si>
    <t>BAJERA</t>
  </si>
  <si>
    <t>BAJERA TABANAN</t>
  </si>
  <si>
    <t>085792929177</t>
  </si>
  <si>
    <t>ADI HARTA.jpg</t>
  </si>
  <si>
    <t>ITA,RUS</t>
  </si>
  <si>
    <t>KUTAMPI</t>
  </si>
  <si>
    <t>BR.KUTAMPI,DESA KUTAMPI KALER,NUSA PENIDA</t>
  </si>
  <si>
    <t>081929596406</t>
  </si>
  <si>
    <t>Picture 137.jpg</t>
  </si>
  <si>
    <t>BL TB</t>
  </si>
  <si>
    <t>SMAK SANTO YOSEPH DENPASAR</t>
  </si>
  <si>
    <t>JL.SERMA KAWI NO.4,DAUH PURI KLOD,DENPASAR BARAT KOTA DENPASAR, BALI 80234</t>
  </si>
  <si>
    <t>(0361) 236459</t>
  </si>
  <si>
    <t>RANI, PUSPA. ANOM</t>
  </si>
  <si>
    <t>SONGAN</t>
  </si>
  <si>
    <t>BR, DALEM, DS, SONGAN B</t>
  </si>
  <si>
    <t>083115427934</t>
  </si>
  <si>
    <t>dharma asnawa.jpg</t>
  </si>
  <si>
    <t>SMA NEGERI 1 BANGLI</t>
  </si>
  <si>
    <t>JL. BRIGJEN NGURAHRAI, NO. 36 BANGLI</t>
  </si>
  <si>
    <t>(0366)91025</t>
  </si>
  <si>
    <t>PUSPA DEWI, RAHAYU, MURNI, RANI</t>
  </si>
  <si>
    <t>BR KULU, DESA TAMPAKSIRNG, KECAMATAN TAMPAKSIRNG, KABUPATEN GIANYAR.</t>
  </si>
  <si>
    <t>087762793216</t>
  </si>
  <si>
    <t>Picture 140.jpg</t>
  </si>
  <si>
    <t>SMA NEGERI 1 TAMPAKSIRING</t>
  </si>
  <si>
    <t>JLN. PUNCAK TEGEH MANUKAYA TAMPAKSIRING</t>
  </si>
  <si>
    <t>0361901957</t>
  </si>
  <si>
    <t>PUSPA DEWI,RAHAYU,RUS,DHARMA,MURNI</t>
  </si>
  <si>
    <t>PAKSABALI</t>
  </si>
  <si>
    <t>BR.MENTIGI DESA BATUNUNGGUL KECAMATAN NUSA PENIDA</t>
  </si>
  <si>
    <t>SMA WISATA DARMA</t>
  </si>
  <si>
    <t>DESA LEMBONGAN KECAMATAN NUSA PENIDA</t>
  </si>
  <si>
    <t>DEWI, RANI</t>
  </si>
  <si>
    <t>Dalung permai blok i3 no 56</t>
  </si>
  <si>
    <t>RAMA SATYA.jpg</t>
  </si>
  <si>
    <t>smk wira harapan</t>
  </si>
  <si>
    <t>padang luwing tegal jaya</t>
  </si>
  <si>
    <t>puspa dewi, citra, rani</t>
  </si>
  <si>
    <t>JLN NANGKA SELATAN GG NURI V NO 27</t>
  </si>
  <si>
    <t>ANGGA.jpg</t>
  </si>
  <si>
    <t>JLN RATNA 17 DENPASAR</t>
  </si>
  <si>
    <t>CITRA</t>
  </si>
  <si>
    <t>jalan siulan no 148</t>
  </si>
  <si>
    <t>diatmika.jpg</t>
  </si>
  <si>
    <t>SMKN 5 DENPSAR</t>
  </si>
  <si>
    <t>jalan ratna no 17 Denpasar</t>
  </si>
  <si>
    <t>JALAN MEKAR JAYA 2 BLOK B3A NO.14</t>
  </si>
  <si>
    <t>PUTUKARI.jpg</t>
  </si>
  <si>
    <t>SMAN 6 DENPASAR</t>
  </si>
  <si>
    <t>JALAN TUKAD NYALI</t>
  </si>
  <si>
    <t>KERABAT</t>
  </si>
  <si>
    <t>RUS, NOVY,DEWI</t>
  </si>
  <si>
    <t>BR.PIAKAN, SIBANG KAJA , ABIANSEMAL , BADUNG</t>
  </si>
  <si>
    <t>Made wisnu.jpg</t>
  </si>
  <si>
    <t>SMK PGRI 1 BADUNG</t>
  </si>
  <si>
    <t>JL. LEKO , LATU GERIH, ABIANSEMAL</t>
  </si>
  <si>
    <t>ITA</t>
  </si>
  <si>
    <t>JLN.GATOT SUBROTO 1 NO 74 DENPASAR</t>
  </si>
  <si>
    <t>IVAN KRISTIANTO.jpg</t>
  </si>
  <si>
    <t>JLN. KEBO IWA SELATAN NO 41C DENPASAR BARAT</t>
  </si>
  <si>
    <t>PUSPA DEWI, MIRA</t>
  </si>
  <si>
    <t>JUNGUT BATU</t>
  </si>
  <si>
    <t>BR. KAJA JUNGUT BATU, NUSA PENIDA</t>
  </si>
  <si>
    <t>2018.0558.jpg</t>
  </si>
  <si>
    <t>SMA WISATA DARMA NUSA PENIDA</t>
  </si>
  <si>
    <t>AYU, NOVY</t>
  </si>
  <si>
    <t>JLN. NANGKA SELATAN NO 26C</t>
  </si>
  <si>
    <t>Picture 160.jpg</t>
  </si>
  <si>
    <t>JLN. KENYERI DENPASAR</t>
  </si>
  <si>
    <t>MURNI, RAHAYU, WULAN</t>
  </si>
  <si>
    <t>JLN. A. YANI PERUM NIKI MUTIARA C2</t>
  </si>
  <si>
    <t>Picture 166.jpg</t>
  </si>
  <si>
    <t>JLN. KEBO IWA PADANG SAMBIAN</t>
  </si>
  <si>
    <t>RINA</t>
  </si>
  <si>
    <t>RUTENG</t>
  </si>
  <si>
    <t>JLN RAYA DAWAAS, GANG RAHAYU DAWAS NO 03 TIBUBENENG</t>
  </si>
  <si>
    <t>SMAK ST. DON BOSKO RUTENG</t>
  </si>
  <si>
    <t>JL SOEKARNO RUTENG, PAU, KEC. LANGKE REMBONG, MANGGARAI, NTT</t>
  </si>
  <si>
    <t>CHEN</t>
  </si>
  <si>
    <t>BR. KEBON BLAHBATUH</t>
  </si>
  <si>
    <t>087761734250</t>
  </si>
  <si>
    <t>SMK PGRI GIANYAR</t>
  </si>
  <si>
    <t>TEDUNG</t>
  </si>
  <si>
    <t>DHARMA, WULAN</t>
  </si>
  <si>
    <t>KALIAKAH</t>
  </si>
  <si>
    <t>DESA KALIAKAH, KEC. NEGARA</t>
  </si>
  <si>
    <t>083831936989</t>
  </si>
  <si>
    <t>SMKN 1 NEGARA</t>
  </si>
  <si>
    <t>JL. TANJUNG RAYA,BB AGUNG NEGARA, KAB. JEMBRANA</t>
  </si>
  <si>
    <t>WULAN</t>
  </si>
  <si>
    <t>PERUM MAHESATAMA GRAHA, BR. UMABULUH CANGGU</t>
  </si>
  <si>
    <t>082144355044</t>
  </si>
  <si>
    <t>SMA 2 MENGWI</t>
  </si>
  <si>
    <t>JL. RAYA MUNGGU</t>
  </si>
  <si>
    <t>PEMPATAN</t>
  </si>
  <si>
    <t>11/28/198</t>
  </si>
  <si>
    <t>BR. PEMPATAN DS. BATUNGSEL PUPUAN TABANAN</t>
  </si>
  <si>
    <t>087859860810</t>
  </si>
  <si>
    <t>JL. RAYA DENPASAR MENGWITANI</t>
  </si>
  <si>
    <t>PLAY TRADITIONAL BALINESE INTRUSMENT</t>
  </si>
  <si>
    <t>SMAN 4 SINGARAJA</t>
  </si>
  <si>
    <t>3</t>
  </si>
  <si>
    <t>JALAN COKROAMINOTO GANG MELATI NO2</t>
  </si>
  <si>
    <t>089516774180</t>
  </si>
  <si>
    <t>SETIAWAN.jpg</t>
  </si>
  <si>
    <t>SMK PGRI2</t>
  </si>
  <si>
    <t>JALAN GUNUNG SALAK</t>
  </si>
  <si>
    <t>PUSPA DEWI, ARINI</t>
  </si>
  <si>
    <t>JLAN.PRSONA DALUNG 2 NO 18</t>
  </si>
  <si>
    <t>081236172399</t>
  </si>
  <si>
    <t>081318051375</t>
  </si>
  <si>
    <t>Picture 174.jpg</t>
  </si>
  <si>
    <t>2018.0706</t>
  </si>
  <si>
    <t>SMK N 1 DENPASAR</t>
  </si>
  <si>
    <t>JL. COKROMINOTO NO 84 PEMECUTAN KAJA DENPASAR UTARA</t>
  </si>
  <si>
    <t>0361422401</t>
  </si>
  <si>
    <t>ANOM,WULAN,PUSPA</t>
  </si>
  <si>
    <t>SAN , PINDAH KE ML TH</t>
  </si>
  <si>
    <t>JEMBER</t>
  </si>
  <si>
    <t>SMA NEGERI 1 SERIRIT</t>
  </si>
  <si>
    <t>SMK PARIWISATA GANESHA UBUD</t>
  </si>
  <si>
    <t>Picture 139.jpg</t>
  </si>
  <si>
    <t>2018.0390</t>
  </si>
  <si>
    <t>2018.0192</t>
  </si>
  <si>
    <t>2018.0053</t>
  </si>
  <si>
    <t>2018.0090</t>
  </si>
  <si>
    <t>2018.0022</t>
  </si>
  <si>
    <t>Pangkungparuk</t>
  </si>
  <si>
    <t>Pangkung Paruk,Kec Seririt,Kab Buleleng</t>
  </si>
  <si>
    <t>085739701608</t>
  </si>
  <si>
    <t>2018.0390.jpg</t>
  </si>
  <si>
    <t>SMKN 2 Seririt</t>
  </si>
  <si>
    <t>Banjarasem,Kec Seririt,Kab Buleleng</t>
  </si>
  <si>
    <t>Internet</t>
  </si>
  <si>
    <t>Arini,Novi</t>
  </si>
  <si>
    <t>JALAN TUKAD NYALI GG INTAN NO 1 SANUR.</t>
  </si>
  <si>
    <t>081225356522</t>
  </si>
  <si>
    <t>MONIKA.jpg</t>
  </si>
  <si>
    <t>JALAN TIRTA NADI NO 19 SANUR KAUH, DENPASAR</t>
  </si>
  <si>
    <t>80228</t>
  </si>
  <si>
    <t>ITA,CITRA,WULAN,RUS</t>
  </si>
  <si>
    <t>BR. Keraman Abiansemal</t>
  </si>
  <si>
    <t>candra oktapiana.jpg</t>
  </si>
  <si>
    <t>Smk Werdhi Silakumara</t>
  </si>
  <si>
    <t>jln raya silakarang singapadu kaler</t>
  </si>
  <si>
    <t>puspa dewi, rani</t>
  </si>
  <si>
    <t>BANJAR SEKAR,NONGAN, RENDANG, KARANGASEM</t>
  </si>
  <si>
    <t>081239183686</t>
  </si>
  <si>
    <t>SUSETIARINI.jpg</t>
  </si>
  <si>
    <t>SMA NEGERI 2 SEMARAPURA</t>
  </si>
  <si>
    <t>JALAN DEWI SARTIKA NOMOR 16 SEMARAPURA</t>
  </si>
  <si>
    <t>036621238</t>
  </si>
  <si>
    <t>WULAN, DHARMA, DEWI</t>
  </si>
  <si>
    <t>BANGLI</t>
  </si>
  <si>
    <t>BR.TEGAL,BEBALANG,BANGLI</t>
  </si>
  <si>
    <t>087762555962</t>
  </si>
  <si>
    <t>20180090.jpg</t>
  </si>
  <si>
    <t>SMA N 2 BANGLI</t>
  </si>
  <si>
    <t>KELURAHAN KUBU, BANGLI</t>
  </si>
  <si>
    <t>KAKAK,SOSIALISASI</t>
  </si>
  <si>
    <t>DHARMA,ITA</t>
  </si>
  <si>
    <t>JALAN NANGKA SELATAN GANG TURI BARAT</t>
  </si>
  <si>
    <t>083115035522</t>
  </si>
  <si>
    <t>2018.0022.jpg</t>
  </si>
  <si>
    <t>SMA N 8 DENPASAR</t>
  </si>
  <si>
    <t>JALAN ANTASURA DAM PERAUPAN N0.25, PEGUYANGAN KAJA</t>
  </si>
  <si>
    <t>ARI.M</t>
  </si>
  <si>
    <t>2018.0034</t>
  </si>
  <si>
    <t>2018.0123</t>
  </si>
  <si>
    <t>2018.0427</t>
  </si>
  <si>
    <t>2018.0279</t>
  </si>
  <si>
    <t>WEE BANGGA</t>
  </si>
  <si>
    <t>SUMBA,ELOPADA(NUSA TENGGARA TIMUR)</t>
  </si>
  <si>
    <t>082139161862</t>
  </si>
  <si>
    <t>159</t>
  </si>
  <si>
    <t>VEBI MEMA.jpg</t>
  </si>
  <si>
    <t>SMA NEGERI 1.WEWEWA TIMUR</t>
  </si>
  <si>
    <t>KANELU</t>
  </si>
  <si>
    <t>CHEN, DEWI, MURNI</t>
  </si>
  <si>
    <t>DALUNG PERMAI BANJAR BLUBUH SARI BLOK J3/ NO. 16</t>
  </si>
  <si>
    <t>085333069996</t>
  </si>
  <si>
    <t>RINA ADISTA.JPG</t>
  </si>
  <si>
    <t>DALUNG</t>
  </si>
  <si>
    <t>ARINI,NOVI</t>
  </si>
  <si>
    <t>JL. SULATRI GANG 14 DENPASAR TIMUR</t>
  </si>
  <si>
    <t>083851975581</t>
  </si>
  <si>
    <t>2018.0427.jpg</t>
  </si>
  <si>
    <t>JLN.KENYERI NO.31</t>
  </si>
  <si>
    <t>03614722898</t>
  </si>
  <si>
    <t>RANI, MURNI, PUSPA, RAHAYU</t>
  </si>
  <si>
    <t>BATUNYA</t>
  </si>
  <si>
    <t>JALAN MUKTISARI GG. I NO. 7, SANUR</t>
  </si>
  <si>
    <t>KOMPYANG WIDIANTARI.jpg</t>
  </si>
  <si>
    <t>SMK N 3 DENPASAR</t>
  </si>
  <si>
    <t>JALAN TIRTANADI NO. 19, BELANJONG SANUR</t>
  </si>
  <si>
    <t>(0361) 288347</t>
  </si>
  <si>
    <t>PUSPA DEWI, ARINI, RANI</t>
  </si>
  <si>
    <t>BR CALO</t>
  </si>
  <si>
    <t>JALAN BATUYANG GANG CAMAR NO 2 A</t>
  </si>
  <si>
    <t>0361296195</t>
  </si>
  <si>
    <t>081138112445</t>
  </si>
  <si>
    <t>YANTI.jpg</t>
  </si>
  <si>
    <t>JALAN KENYERI NO 31</t>
  </si>
  <si>
    <t>RUS,WULAN,INTAN,ITA</t>
  </si>
  <si>
    <t>JUARA 1 BOLA TANGAN</t>
  </si>
  <si>
    <t>2018.0388</t>
  </si>
  <si>
    <t>2018.0215</t>
  </si>
  <si>
    <t>PENYARINGAN</t>
  </si>
  <si>
    <t>BR.PANGKUNGKWA,DS.PENYARINGAN,KEC.MENDOYO,JEMBRANA,BALI</t>
  </si>
  <si>
    <t>SMK N 3 NEGARA</t>
  </si>
  <si>
    <t>TEGAL CANGKRING,JEMBRANA</t>
  </si>
  <si>
    <t>INTERNET/TEMAN</t>
  </si>
  <si>
    <t>NOVY, DEWI</t>
  </si>
  <si>
    <t>HE HAS BEEN IN JAPAN 4 YEARS FOR WORKING</t>
  </si>
  <si>
    <t>GUNUNG SALAK</t>
  </si>
  <si>
    <t>BR. DINAS GUNUNG SALAK,KEC. SELEMADEG TIMUR TABANAN</t>
  </si>
  <si>
    <t>085738926342</t>
  </si>
  <si>
    <t xml:space="preserve">SMAN 1 SELEMADEG </t>
  </si>
  <si>
    <t>JL. GELOGOR , BAJERA SELEMADEG TABANAN</t>
  </si>
  <si>
    <t>0361-4790176</t>
  </si>
  <si>
    <t>TINGA-TINGA</t>
  </si>
  <si>
    <t>DESA TINGA-TINGA, KECAMATAN GEROKGAK, KABUPATEN BULELENG</t>
  </si>
  <si>
    <t>085333149555</t>
  </si>
  <si>
    <t>YOGA.jpg</t>
  </si>
  <si>
    <t>2018.0261</t>
  </si>
  <si>
    <t>JALAN DIPONEGORO NO.100 SERIRIT BULELENG BALI</t>
  </si>
  <si>
    <t>(0362)92084</t>
  </si>
  <si>
    <t>MEDIA SOSIAL, INSTAGRAM</t>
  </si>
  <si>
    <t>WULAN, DAYU</t>
  </si>
  <si>
    <t>JUARA 3 VOLLY</t>
  </si>
  <si>
    <t>POHSANTEN</t>
  </si>
  <si>
    <t>DUSUN DAUH PANGKUNG JANGU</t>
  </si>
  <si>
    <t>DUWI ANTARA.jpg</t>
  </si>
  <si>
    <t>JALAN GAJAH MADA.SEBUAL NEGARA</t>
  </si>
  <si>
    <t>PUSPA DEWI, ARINI, WULAN,RANI</t>
  </si>
  <si>
    <t>KAYUPUTIH</t>
  </si>
  <si>
    <t>JALAN TIRTA TAWAR</t>
  </si>
  <si>
    <t>Picture 162.jpg</t>
  </si>
  <si>
    <t>JALAN RAYA PENGOSEKAN</t>
  </si>
  <si>
    <t>MURNI,RAHAYU,WULAN</t>
  </si>
  <si>
    <t>BONGKASA</t>
  </si>
  <si>
    <t>BR. TOHPATI, DESA BONGKASA , ABIANSEMAL</t>
  </si>
  <si>
    <t>087860513455</t>
  </si>
  <si>
    <t>2018'.0614</t>
  </si>
  <si>
    <t>JL. LEKO LATU BADUNG</t>
  </si>
  <si>
    <t>SOSIALISASI DI SEKOLAH</t>
  </si>
  <si>
    <t>KUBU, KARANGASEM</t>
  </si>
  <si>
    <t>085739333403</t>
  </si>
  <si>
    <t>SMK WERDI SILA KUMARA</t>
  </si>
  <si>
    <t>JL. RAYA SILAKARANG SINGAPADU KALER</t>
  </si>
  <si>
    <t>WULAN, DEWI</t>
  </si>
  <si>
    <t>DELODBERAWAH</t>
  </si>
  <si>
    <t>BANJAR DAUH MARGA DESA DELODBERAWAH KECAMATAN MENDOYO KABUPATEN JEMBRANA BALI</t>
  </si>
  <si>
    <t>083119653776</t>
  </si>
  <si>
    <t>Picture 113.jpg</t>
  </si>
  <si>
    <t>SMK TP 45 NEGARA</t>
  </si>
  <si>
    <t>JALAN MERAK NO. 19 NEGARA JEMBRANA BALI</t>
  </si>
  <si>
    <t>SOSIAL MEDIA INSTAGRAM</t>
  </si>
  <si>
    <t>NOVY, RANI, PUSPA</t>
  </si>
  <si>
    <t>DESA PEMPATAN, KECAMATAN RENDANG, KABUPATEN KARANGASEM</t>
  </si>
  <si>
    <t>Picture 52.jpg</t>
  </si>
  <si>
    <t>JALAN DEWI SARTIKA NO 16 SEMARAPURA</t>
  </si>
  <si>
    <t>(0366)21238</t>
  </si>
  <si>
    <t>WEB STPBI-SPB</t>
  </si>
  <si>
    <t>BR.  SENGGUAN SINGAPADU</t>
  </si>
  <si>
    <t>081993880837</t>
  </si>
  <si>
    <t>SMKN 1 MAS UBUD</t>
  </si>
  <si>
    <t>BR. MAS UBUD</t>
  </si>
  <si>
    <t>RUS, NOVY</t>
  </si>
  <si>
    <t>SATRA</t>
  </si>
  <si>
    <t>DALUNG PERRMAI, BR. BUMI KERTHA. C3 NO 14</t>
  </si>
  <si>
    <t>0895324489395</t>
  </si>
  <si>
    <t>Picture 66.jpg</t>
  </si>
  <si>
    <t>Jl. Raya Padang Luwih, Br. Tegal Jaya</t>
  </si>
  <si>
    <t>Saudara dan Sosialisasi</t>
  </si>
  <si>
    <t>MURNI,DHARMA,CITRA,NUASIH</t>
  </si>
  <si>
    <t>KEDIS</t>
  </si>
  <si>
    <t>BANJAR KAJA, DESA KEDIS, KECAMATAN BUSUNGBIU, KABUPATEN BULELENG</t>
  </si>
  <si>
    <t>Picture 155.jpg</t>
  </si>
  <si>
    <t>JALAN MELATI, SINGARAJA</t>
  </si>
  <si>
    <t>RAHAYU, MURNI,</t>
  </si>
  <si>
    <t>2020.1.0097</t>
  </si>
  <si>
    <t>2020.4.0017</t>
  </si>
  <si>
    <t>2020.1.0009</t>
  </si>
  <si>
    <t>2020.1.0022</t>
  </si>
  <si>
    <t>2020.1.0026</t>
  </si>
  <si>
    <t>2020.1.0027</t>
  </si>
  <si>
    <t>2020.1.0030</t>
  </si>
  <si>
    <t>2020.1.0037</t>
  </si>
  <si>
    <t>2020.1.0041</t>
  </si>
  <si>
    <t>2020.1.0053</t>
  </si>
  <si>
    <t>2020.1.0066</t>
  </si>
  <si>
    <t>2020.1.0070</t>
  </si>
  <si>
    <t>2020.1.0078</t>
  </si>
  <si>
    <t>2020.1.0080</t>
  </si>
  <si>
    <t>2020.1.0085</t>
  </si>
  <si>
    <t>2020.1.0093</t>
  </si>
  <si>
    <t>2020.1.0096</t>
  </si>
  <si>
    <t>2020.1.0099</t>
  </si>
  <si>
    <t>2020.1.0105</t>
  </si>
  <si>
    <t>2020.1.0114</t>
  </si>
  <si>
    <t>2020.1.0120</t>
  </si>
  <si>
    <t>2020.1.0126</t>
  </si>
  <si>
    <t>2020.1.0141</t>
  </si>
  <si>
    <t>2020.1.0146</t>
  </si>
  <si>
    <t>2020.1.0182</t>
  </si>
  <si>
    <t>2020.1.0189</t>
  </si>
  <si>
    <t>2020.1.0190</t>
  </si>
  <si>
    <t>NI LUH LILIS PURNAMA SARI</t>
  </si>
  <si>
    <t>NI WAYAN ALIKA KRISNAYANTI</t>
  </si>
  <si>
    <t>I KADEK DERA NANDA PRANDIKA</t>
  </si>
  <si>
    <t>IDA BAGUS SENA BAJRAYANA PIDADA</t>
  </si>
  <si>
    <t>I KOMANG AGUS RIAN SAPUTRA</t>
  </si>
  <si>
    <t>I MADE DIMAS ARYA PERMADI</t>
  </si>
  <si>
    <t>I KADEK YOGA SATYA WIRA ANANDA</t>
  </si>
  <si>
    <t>I KADEK ARYA PARTHA WIJAYA</t>
  </si>
  <si>
    <t>NYOMAN HERY ARTHAWAN</t>
  </si>
  <si>
    <t>I GEDE PRAMA GHASTIA LOZA</t>
  </si>
  <si>
    <t>I DEWA GEDE AGUNG SATRIA BASKARA</t>
  </si>
  <si>
    <t>I KADEK YUDIANA</t>
  </si>
  <si>
    <t>I MADE ADI ADNYANA</t>
  </si>
  <si>
    <t>NATHANAEL GEOVANY YUDIYONO</t>
  </si>
  <si>
    <t>I KETUT KRISNA DARMA ADI YASA PUTRA</t>
  </si>
  <si>
    <t>ANGGASTYA PRANA PUTRA ARIMBAWA</t>
  </si>
  <si>
    <t>I GEDE ADI SAPUTRA</t>
  </si>
  <si>
    <t>I WAYAN ANDRE SUPUTRA</t>
  </si>
  <si>
    <t>I PUTU LANGGENG ARDIANTA</t>
  </si>
  <si>
    <t>KM GILANG NUSANTARA PUTRA</t>
  </si>
  <si>
    <t>I WAYAN GEDE WISNU ARCANA</t>
  </si>
  <si>
    <t>KADEK JUNIAWAN</t>
  </si>
  <si>
    <t>I KOMANG ADI PRADANA</t>
  </si>
  <si>
    <t>NYOMAN AGUS SAPUTRA</t>
  </si>
  <si>
    <t>I WAYAN NATA DIATMIKA</t>
  </si>
  <si>
    <t>I MADE BHISMANTARA WIJAYA</t>
  </si>
  <si>
    <t>I.B MADE ADHI PRADNYANA</t>
  </si>
  <si>
    <t>lilispurnamasari58@gmail.com</t>
  </si>
  <si>
    <t>082236540078</t>
  </si>
  <si>
    <t>nandadera4@gmail.com</t>
  </si>
  <si>
    <t>081236713959</t>
  </si>
  <si>
    <t>gussena882@gmail.com</t>
  </si>
  <si>
    <t>081246038652</t>
  </si>
  <si>
    <t>agusriansaputra3@gmail.com</t>
  </si>
  <si>
    <t>085962756729</t>
  </si>
  <si>
    <t>aryapermadi068@gmail.com</t>
  </si>
  <si>
    <t>081515584267</t>
  </si>
  <si>
    <t>ikadekyogasatya@gmail.com</t>
  </si>
  <si>
    <t>085738571128</t>
  </si>
  <si>
    <t>kadekpartha08@gmail.com</t>
  </si>
  <si>
    <t>081558787868</t>
  </si>
  <si>
    <t>arthawanhery@gmail.com</t>
  </si>
  <si>
    <t>087855593173</t>
  </si>
  <si>
    <t>pramabagas0@gmail.com</t>
  </si>
  <si>
    <t>089614648895</t>
  </si>
  <si>
    <t>gungtara73@gmail.com</t>
  </si>
  <si>
    <t>08970119614/087862029381</t>
  </si>
  <si>
    <t>anayudi598@gmail.com</t>
  </si>
  <si>
    <t>081338268879</t>
  </si>
  <si>
    <t>adiadnyana2001@gmail.com</t>
  </si>
  <si>
    <t>085339241483</t>
  </si>
  <si>
    <t>apemselong@yahoo.com</t>
  </si>
  <si>
    <t>0895623304982</t>
  </si>
  <si>
    <t>Krisnabianconeri@gmail.com</t>
  </si>
  <si>
    <t>085829405892</t>
  </si>
  <si>
    <t>parimbawa8@gmail.com</t>
  </si>
  <si>
    <t>085738607113</t>
  </si>
  <si>
    <t>disaputra0102@gmail.com</t>
  </si>
  <si>
    <t>085857273601</t>
  </si>
  <si>
    <t>andrejering388@gmail.com</t>
  </si>
  <si>
    <t>085239156573</t>
  </si>
  <si>
    <t>langgeng559@gmail.com</t>
  </si>
  <si>
    <t>087858487123</t>
  </si>
  <si>
    <t>gilangnusantaraputra@gmail.com</t>
  </si>
  <si>
    <t>085739611415</t>
  </si>
  <si>
    <t>wisnuarcana81@gmail.com</t>
  </si>
  <si>
    <t>083119662045</t>
  </si>
  <si>
    <t>juniawankadek51@gmail.com</t>
  </si>
  <si>
    <t>083119066167</t>
  </si>
  <si>
    <t>pradanakomangadi05@gmail.com</t>
  </si>
  <si>
    <t>0881037540130  (wa)  / 08</t>
  </si>
  <si>
    <t>komangagussaputra27@gmail.com</t>
  </si>
  <si>
    <t>081918041546</t>
  </si>
  <si>
    <t>diatmikanata12@gmail.com</t>
  </si>
  <si>
    <t>085857286327</t>
  </si>
  <si>
    <t>bhismantarawijaya123@gmail.com</t>
  </si>
  <si>
    <t>088219383045</t>
  </si>
  <si>
    <t>idabagusadhi31@gmail.com</t>
  </si>
  <si>
    <t>082145150130</t>
  </si>
  <si>
    <t>2020.1.0199</t>
  </si>
  <si>
    <t>AGUS NINDYA WISNAWA</t>
  </si>
  <si>
    <t>2020.1.0205</t>
  </si>
  <si>
    <t>YEFTA GEDE ERASDITHA</t>
  </si>
  <si>
    <t>2020.1.0206</t>
  </si>
  <si>
    <t>I KADEK INDRAYANA</t>
  </si>
  <si>
    <t>2020.1.0224</t>
  </si>
  <si>
    <t>ANAK AGUNG ALIT ANDIKA PUTRA YOGA</t>
  </si>
  <si>
    <t>2020.1.0227</t>
  </si>
  <si>
    <t>I MADE CRISNANDA PRANATA PUTRA</t>
  </si>
  <si>
    <t>2020.1.0230</t>
  </si>
  <si>
    <t>I KADEK AGUNG RAI UTAMA</t>
  </si>
  <si>
    <t>2020.1.0240</t>
  </si>
  <si>
    <t>FERLY LAKSANA PUTRA</t>
  </si>
  <si>
    <t>2020.1.0246</t>
  </si>
  <si>
    <t>RICKY JULIAN BANDASO</t>
  </si>
  <si>
    <t>2020.1.0279</t>
  </si>
  <si>
    <t>KADEK ARIK DARMA YUDA</t>
  </si>
  <si>
    <t>2020.1.0288</t>
  </si>
  <si>
    <t>I KADEK BAYU MAHAPUTRA</t>
  </si>
  <si>
    <t>2020.1.0289</t>
  </si>
  <si>
    <t>KADEK ARI PERMANA PUTRA</t>
  </si>
  <si>
    <t>2020.1.0320</t>
  </si>
  <si>
    <t>I GEDE AGUS PRASETYA PUTRA</t>
  </si>
  <si>
    <t>2020.1.0350</t>
  </si>
  <si>
    <t>I NYOMAN YOGIK ARNATA</t>
  </si>
  <si>
    <t>2020.1.0366</t>
  </si>
  <si>
    <t>I MADE ADI GUNAWAN</t>
  </si>
  <si>
    <t>2020.1.0367</t>
  </si>
  <si>
    <t>I NYOMAN GUSANDIKA</t>
  </si>
  <si>
    <t>2020.1.0412</t>
  </si>
  <si>
    <t>I PUTU MUS SURYA PUTRA</t>
  </si>
  <si>
    <t>2020.1.0414</t>
  </si>
  <si>
    <t>I KADEK YOGI AKAS BIMANTARA</t>
  </si>
  <si>
    <t>2020.2.0001</t>
  </si>
  <si>
    <t>IPUTU YUDA ADI SAPUTRA</t>
  </si>
  <si>
    <t>2020.2.0003</t>
  </si>
  <si>
    <t>MADE SUKEDANE WIRANTO</t>
  </si>
  <si>
    <t>2020.2.0007</t>
  </si>
  <si>
    <t>MADE SASKARA DWIJANANDA</t>
  </si>
  <si>
    <t>2020.2.0015</t>
  </si>
  <si>
    <t>I KETUT BAGIARTA</t>
  </si>
  <si>
    <t>2020.2.0018</t>
  </si>
  <si>
    <t>KADEK ASTA WIJNYANA</t>
  </si>
  <si>
    <t>2020.2.0021</t>
  </si>
  <si>
    <t>I GUSTI LANANG ANDY INDRAWAN</t>
  </si>
  <si>
    <t>2020.2.0033</t>
  </si>
  <si>
    <t>I MADE AGUS TIANA PUTRA</t>
  </si>
  <si>
    <t>2020.2.0037</t>
  </si>
  <si>
    <t>I KOMANG YUDI ARTAMANA</t>
  </si>
  <si>
    <t>2020.2.0039</t>
  </si>
  <si>
    <t>I KADEK SURYA KARYADI</t>
  </si>
  <si>
    <t>2020.2.0041</t>
  </si>
  <si>
    <t>I PUTU EKA INDRA PRAYOGA</t>
  </si>
  <si>
    <t>agusnindya@icloud.com</t>
  </si>
  <si>
    <t>083115170010</t>
  </si>
  <si>
    <t>yeftagede2104@gmail.com</t>
  </si>
  <si>
    <t>081333294011</t>
  </si>
  <si>
    <t>iyana3586@gmail.com</t>
  </si>
  <si>
    <t>081237651716</t>
  </si>
  <si>
    <t>gungalit0110@gmail.com</t>
  </si>
  <si>
    <t>081237583068</t>
  </si>
  <si>
    <t>crisnandapranata@gmail.com</t>
  </si>
  <si>
    <t>085738640858</t>
  </si>
  <si>
    <t>raiutama0103@gmail.com</t>
  </si>
  <si>
    <t>081558828158</t>
  </si>
  <si>
    <t>ferlylaksanaputra@gmail.com</t>
  </si>
  <si>
    <t>081380725224</t>
  </si>
  <si>
    <t>rickyjulian72@gmail.com</t>
  </si>
  <si>
    <t>089652091117</t>
  </si>
  <si>
    <t>kadekyuda50@yahoo.com</t>
  </si>
  <si>
    <t>087706734271</t>
  </si>
  <si>
    <t>bayumahaputra05@gmail.com</t>
  </si>
  <si>
    <t>081273872689</t>
  </si>
  <si>
    <t>erajr31@gmail.com</t>
  </si>
  <si>
    <t>087804639779</t>
  </si>
  <si>
    <t>gedeagus268@gmail.com</t>
  </si>
  <si>
    <t>0881037370006</t>
  </si>
  <si>
    <t>yogiarnata53@gmail.com</t>
  </si>
  <si>
    <t>081913622743</t>
  </si>
  <si>
    <t>adigunawan.ag51@gmail.com</t>
  </si>
  <si>
    <t>083119331150</t>
  </si>
  <si>
    <t>inyomangusandika@gmail.com</t>
  </si>
  <si>
    <t>085955124103</t>
  </si>
  <si>
    <t>mussurya90@gmail.com</t>
  </si>
  <si>
    <t>083117271626</t>
  </si>
  <si>
    <t>yogibimantara23@gmail.com</t>
  </si>
  <si>
    <t>083114594171</t>
  </si>
  <si>
    <t>yuda592002@gmail.com</t>
  </si>
  <si>
    <t>081236506778</t>
  </si>
  <si>
    <t>sandigede19@gmail.com</t>
  </si>
  <si>
    <t>085279510428</t>
  </si>
  <si>
    <t>made.saskara1603@gmail.com</t>
  </si>
  <si>
    <t>085904501255</t>
  </si>
  <si>
    <t>Ketutbagiarta413@gmail.com</t>
  </si>
  <si>
    <t>087871117050</t>
  </si>
  <si>
    <t>AstaWijnyana456@gmail.com</t>
  </si>
  <si>
    <t>087851988157</t>
  </si>
  <si>
    <t>andyindra21@gmail.com</t>
  </si>
  <si>
    <t>081952492498</t>
  </si>
  <si>
    <t>tianaputra8@gmail.com</t>
  </si>
  <si>
    <t>085238494261</t>
  </si>
  <si>
    <t>Komangyudi841@gmail.com</t>
  </si>
  <si>
    <t>085737042677</t>
  </si>
  <si>
    <t>suryakadek314@gmail.com</t>
  </si>
  <si>
    <t>085333676983</t>
  </si>
  <si>
    <t>prayogaindra20@gmail.com</t>
  </si>
  <si>
    <t>087761836776</t>
  </si>
  <si>
    <t>2020.2.0052</t>
  </si>
  <si>
    <t>I PUTU EDI JUNI ANTARA</t>
  </si>
  <si>
    <t>ediijerink13@gmail.com</t>
  </si>
  <si>
    <t>2020.2.0059</t>
  </si>
  <si>
    <t>I PUTU MAHESA PRAWIRA DARMA</t>
  </si>
  <si>
    <t>prawiramahesa9@gmail.com</t>
  </si>
  <si>
    <t>2020.2.0066</t>
  </si>
  <si>
    <t>I MADE WIDI ADITIYA PUTRA</t>
  </si>
  <si>
    <t>madekece99@gmail.com</t>
  </si>
  <si>
    <t>2020.2.0069</t>
  </si>
  <si>
    <t>DEWA LERRY PUTRA YANA</t>
  </si>
  <si>
    <t>dewalerry23@gmail.com</t>
  </si>
  <si>
    <t>2020.2.0070</t>
  </si>
  <si>
    <t>I KADEK ADI DWIPA JAYA</t>
  </si>
  <si>
    <t>adi.dwipajaya@gmail.com</t>
  </si>
  <si>
    <t>2020.2.0075</t>
  </si>
  <si>
    <t>I NYOMAN ESA ARDITA</t>
  </si>
  <si>
    <t>esaardita87@gmail.com</t>
  </si>
  <si>
    <t>2020.2.0091</t>
  </si>
  <si>
    <t>ANAK AGUNG ADI SURYA ATMAJA</t>
  </si>
  <si>
    <t>gungadi123@gmail.com</t>
  </si>
  <si>
    <t>2020.2.0101</t>
  </si>
  <si>
    <t>MOON DREAM JS JACKO REMSES</t>
  </si>
  <si>
    <t>moondreamjs09@gmail.com</t>
  </si>
  <si>
    <t>2020.2.0108</t>
  </si>
  <si>
    <t>I KADEK YUDA YANA</t>
  </si>
  <si>
    <t>kadekyuda01@icloud.com</t>
  </si>
  <si>
    <t>2020.2.0109</t>
  </si>
  <si>
    <t>I MADE ANGGA WIBAWA PUTRA</t>
  </si>
  <si>
    <t>madeangga212@gmail.com</t>
  </si>
  <si>
    <t>2020.2.0112</t>
  </si>
  <si>
    <t>IGUSTI ARYA DENY KASTIKA</t>
  </si>
  <si>
    <t>aryadeny71@gmail.com</t>
  </si>
  <si>
    <t>2020.2.0118</t>
  </si>
  <si>
    <t>IGEDE RIKO SAPUTRA</t>
  </si>
  <si>
    <t>gederikosaputra01@gmail.com</t>
  </si>
  <si>
    <t>2020.2.0128</t>
  </si>
  <si>
    <t>I KM INDRA LESMANA PUTRA</t>
  </si>
  <si>
    <t>indralesmanaa16@gmail.com</t>
  </si>
  <si>
    <t>2020.2.0159</t>
  </si>
  <si>
    <t>PUTU ARTA WIDNYANA</t>
  </si>
  <si>
    <t>arthawidnyana88@gmail.com</t>
  </si>
  <si>
    <t>2020.2.0167</t>
  </si>
  <si>
    <t>I PUTU ERRWIK SEDANA ORLEAN</t>
  </si>
  <si>
    <t>orleankarnawa@yahoo.com</t>
  </si>
  <si>
    <t>2020.2.0172</t>
  </si>
  <si>
    <t>PUTU ANOM EKANATA</t>
  </si>
  <si>
    <t>aekanata@gmail.com</t>
  </si>
  <si>
    <t>2020.2.0173</t>
  </si>
  <si>
    <t>IDA BAGUS GDE ANGGA SANTIKA</t>
  </si>
  <si>
    <t>anggasantika42@gmail.com</t>
  </si>
  <si>
    <t>2020.2.0177</t>
  </si>
  <si>
    <t>KOMANG WIRAMUCAHYADI</t>
  </si>
  <si>
    <t>wiramucahyadi2910@gmail.com</t>
  </si>
  <si>
    <t>2020.2.0178</t>
  </si>
  <si>
    <t>I GEDE ARISTA PRAMUDYA</t>
  </si>
  <si>
    <t>aristapramudya789@gmail.com</t>
  </si>
  <si>
    <t>2020.2.0181</t>
  </si>
  <si>
    <t>I MADE YOGI ANGGARIAWAN</t>
  </si>
  <si>
    <t>yogianggariawan08@gmail.com</t>
  </si>
  <si>
    <t>2020.2.0202</t>
  </si>
  <si>
    <t>I GEDE KRISNA VERRY MAHARDIKA</t>
  </si>
  <si>
    <t>krisnaverry92@gmail.com</t>
  </si>
  <si>
    <t>2020.2.0209</t>
  </si>
  <si>
    <t>I KOMANG ANIS WIJAYA</t>
  </si>
  <si>
    <t>niswijaya05@gmail.com</t>
  </si>
  <si>
    <t>2020.3.0008</t>
  </si>
  <si>
    <t>I KADEK HENDRA MIARTA</t>
  </si>
  <si>
    <t>hendraaarta@gmail.com</t>
  </si>
  <si>
    <t>2020.3.0041</t>
  </si>
  <si>
    <t>I KOMANG DITA</t>
  </si>
  <si>
    <t>komangdita1112@gmail.com</t>
  </si>
  <si>
    <t>I GEDE EKA GERYASTA</t>
  </si>
  <si>
    <t>2020.3.0067</t>
  </si>
  <si>
    <t>I GEDE FERI MARUTHA KUSUMA</t>
  </si>
  <si>
    <t>rahma.kusuma91@gmail.com</t>
  </si>
  <si>
    <t>2020.3.0115</t>
  </si>
  <si>
    <t>I KOMANG ADI WAHYUDIASA</t>
  </si>
  <si>
    <t>madekristin91@gmail.com</t>
  </si>
  <si>
    <t>087774160990/082341189225</t>
  </si>
  <si>
    <t>087852024203</t>
  </si>
  <si>
    <t>+62 813-6760-1992</t>
  </si>
  <si>
    <t>081239491961</t>
  </si>
  <si>
    <t>087862282714</t>
  </si>
  <si>
    <t>087856845522</t>
  </si>
  <si>
    <t>085955124107</t>
  </si>
  <si>
    <t>0881037781355</t>
  </si>
  <si>
    <t>087759634661</t>
  </si>
  <si>
    <t>0895336707566</t>
  </si>
  <si>
    <t>0895800245754</t>
  </si>
  <si>
    <t>087852050925</t>
  </si>
  <si>
    <t>085776379513</t>
  </si>
  <si>
    <t>087863030878</t>
  </si>
  <si>
    <t>0881038116850/08191771319</t>
  </si>
  <si>
    <t>0895368749576</t>
  </si>
  <si>
    <t>08980175547</t>
  </si>
  <si>
    <t>085738177514</t>
  </si>
  <si>
    <t>081237255445</t>
  </si>
  <si>
    <t>082236126650/085829184167</t>
  </si>
  <si>
    <t>08970963617</t>
  </si>
  <si>
    <t>081934353577</t>
  </si>
  <si>
    <t>087864453119</t>
  </si>
  <si>
    <t>081259592325</t>
  </si>
  <si>
    <t>085965995105</t>
  </si>
  <si>
    <t>085253450367</t>
  </si>
  <si>
    <t>2020.1.0032</t>
  </si>
  <si>
    <t>LUH SUDIASIH</t>
  </si>
  <si>
    <t>luhsudiasih01@icloud.com</t>
  </si>
  <si>
    <t>085813720549</t>
  </si>
  <si>
    <t>2020.1.0094</t>
  </si>
  <si>
    <t>CIENTIA</t>
  </si>
  <si>
    <t>cientiacen@gmail.com</t>
  </si>
  <si>
    <t>+62 896-8068-8220</t>
  </si>
  <si>
    <t>2020.1.0101</t>
  </si>
  <si>
    <t>NI PUTU MITA PRATIWI</t>
  </si>
  <si>
    <t>mitapratiwi2911@gmail.com</t>
  </si>
  <si>
    <t>087763085378</t>
  </si>
  <si>
    <t>2020.1.0198</t>
  </si>
  <si>
    <t>NI KADEK AYU ARI RATNA DEWI</t>
  </si>
  <si>
    <t>ratnaari80@gmail.com</t>
  </si>
  <si>
    <t>085792424524/081239543624</t>
  </si>
  <si>
    <t>2020.1.0204</t>
  </si>
  <si>
    <t>KOMANG RISMA YUNI DEWI</t>
  </si>
  <si>
    <t>komangrismayuni99@gmail.com</t>
  </si>
  <si>
    <t>089685769114</t>
  </si>
  <si>
    <t>2020.1.0253</t>
  </si>
  <si>
    <t>NI PUTU ERLINA NOVITA PUTRI</t>
  </si>
  <si>
    <t>erlinanovita3@gmail.com</t>
  </si>
  <si>
    <t>081337528533</t>
  </si>
  <si>
    <t>2020.1.0262</t>
  </si>
  <si>
    <t>NI KADEK YESSA PARISTHA</t>
  </si>
  <si>
    <t>kadekyessa@gmail.com</t>
  </si>
  <si>
    <t>085337451094</t>
  </si>
  <si>
    <t>2020.1.0264</t>
  </si>
  <si>
    <t>NI KADEK ERIKA SULISTIANINGSIH</t>
  </si>
  <si>
    <t>nikadekerika06@gmail.com</t>
  </si>
  <si>
    <t>083114335344</t>
  </si>
  <si>
    <t>2020.1.0265</t>
  </si>
  <si>
    <t>PUTU SUKMA PARAMITA FEBRIANTI</t>
  </si>
  <si>
    <t>sukmaparamita13@gmail.com</t>
  </si>
  <si>
    <t>085738462280</t>
  </si>
  <si>
    <t>2020.1.0268</t>
  </si>
  <si>
    <t>NI PUTU SAPIRA ALVIANDANI MAHARANI</t>
  </si>
  <si>
    <t>sapiraalviandani@gmail.com</t>
  </si>
  <si>
    <t>081338745106</t>
  </si>
  <si>
    <t>2020.1.0270</t>
  </si>
  <si>
    <t>KOMANG WIDIANI</t>
  </si>
  <si>
    <t>komangwidiani55@gmail.com</t>
  </si>
  <si>
    <t>085737851690</t>
  </si>
  <si>
    <t>2020.1.0271</t>
  </si>
  <si>
    <t>KETUT WAHYU FITRIA DEWI</t>
  </si>
  <si>
    <t>fitria.putri70@yahoo.co.id</t>
  </si>
  <si>
    <t>088236486248</t>
  </si>
  <si>
    <t>2020.1.0310</t>
  </si>
  <si>
    <t>SEFTINA DAMAYANTI</t>
  </si>
  <si>
    <t>septina176@gmail.com</t>
  </si>
  <si>
    <t>081238960978</t>
  </si>
  <si>
    <t>2020.1.0001</t>
  </si>
  <si>
    <t>KOMANG LEO AGUSTINA</t>
  </si>
  <si>
    <t>aleo68910@gmail.com</t>
  </si>
  <si>
    <t>081339907692</t>
  </si>
  <si>
    <t>2020.1.0013</t>
  </si>
  <si>
    <t>KADEK AGUS ADITYA PRANA YOGA</t>
  </si>
  <si>
    <t>agusaditya002@gmail.com</t>
  </si>
  <si>
    <t>085858247137</t>
  </si>
  <si>
    <t>2020.1.0051</t>
  </si>
  <si>
    <t>I PUTU GEDE ALDI AMERTA</t>
  </si>
  <si>
    <t>aldiamerta88@gmail.com</t>
  </si>
  <si>
    <t>088236416343</t>
  </si>
  <si>
    <t>2020.1.0100</t>
  </si>
  <si>
    <t>I KOMANG CAHYA PUTRA</t>
  </si>
  <si>
    <t>cahyaputra274@gmail.com</t>
  </si>
  <si>
    <t>081803002817</t>
  </si>
  <si>
    <t>2020.1.0107</t>
  </si>
  <si>
    <t>I WAYAN ANDI MAHENDRA</t>
  </si>
  <si>
    <t>andimahendra.12@gmail.com</t>
  </si>
  <si>
    <t>085738061047</t>
  </si>
  <si>
    <t>2020.1.0127</t>
  </si>
  <si>
    <t>I KADEK DANDI ANGGA PUTRA</t>
  </si>
  <si>
    <t>anggadandi930@gmail.com</t>
  </si>
  <si>
    <t>083119387467</t>
  </si>
  <si>
    <t>2020.1.0225</t>
  </si>
  <si>
    <t>I PUTU AGUS SUARDANA</t>
  </si>
  <si>
    <t>agussuardana222@gmail.com</t>
  </si>
  <si>
    <t>081803234368/087851130342</t>
  </si>
  <si>
    <t>2020.1.0231</t>
  </si>
  <si>
    <t>I GEDE AGUNG RAKA ARIMBAWA</t>
  </si>
  <si>
    <t>rakaarimbawa03@gmail.com</t>
  </si>
  <si>
    <t>085792920903</t>
  </si>
  <si>
    <t>2020.1.0249</t>
  </si>
  <si>
    <t>MADE ARYA PRADNYANA</t>
  </si>
  <si>
    <t>aryapradnyana109@gmail.com</t>
  </si>
  <si>
    <t>087761233820</t>
  </si>
  <si>
    <t>2020.1.0267</t>
  </si>
  <si>
    <t>I KOMANG BUDI ERI SATIAWAN</t>
  </si>
  <si>
    <t>ikomangbudierisatiawan14@gmail.com</t>
  </si>
  <si>
    <t>081529331834</t>
  </si>
  <si>
    <t>2020.1.0283</t>
  </si>
  <si>
    <t>I GEDE ARY CAHYANA PUTRA</t>
  </si>
  <si>
    <t>arycahyana69@gmail.com</t>
  </si>
  <si>
    <t>085941058053</t>
  </si>
  <si>
    <t>2020.1.0296</t>
  </si>
  <si>
    <t>DEWANA NANDITHO MANGGALA</t>
  </si>
  <si>
    <t>majuterus.lupabelok@gmail.com</t>
  </si>
  <si>
    <t>081558501149</t>
  </si>
  <si>
    <t>2020.1.0309</t>
  </si>
  <si>
    <t>JASON FERNANDO</t>
  </si>
  <si>
    <t>jasonrustan64@gmail.com</t>
  </si>
  <si>
    <t>087860974669</t>
  </si>
  <si>
    <t>2020.1.0329</t>
  </si>
  <si>
    <t>I MADE JORDY CAHYA PRADIPTA</t>
  </si>
  <si>
    <t>Jordycahya123@gmail.com</t>
  </si>
  <si>
    <t>087850338473</t>
  </si>
  <si>
    <t>2020.1.0343</t>
  </si>
  <si>
    <t>I KADEK HADRI ASEL GUSANDA</t>
  </si>
  <si>
    <t>aselgusanda@gmail.com</t>
  </si>
  <si>
    <t>083114335606</t>
  </si>
  <si>
    <t>2020.1.0312</t>
  </si>
  <si>
    <t>NI WAYAN ANGGRAENI ULANDARI</t>
  </si>
  <si>
    <t>anggraeniulandari63@gmail.com</t>
  </si>
  <si>
    <t>085829611955</t>
  </si>
  <si>
    <t>2020.1.0331</t>
  </si>
  <si>
    <t>NI KOMANG YONI TRIPRADNYA DEWI</t>
  </si>
  <si>
    <t>yonipradnyadewi@gmail.com</t>
  </si>
  <si>
    <t>082144122316</t>
  </si>
  <si>
    <t>2020.1.0333</t>
  </si>
  <si>
    <t>NI PUTU NIA PUSPITA SARI</t>
  </si>
  <si>
    <t>ptniapuspita12@gmail.com</t>
  </si>
  <si>
    <t>081228950741</t>
  </si>
  <si>
    <t>2020.1.0340</t>
  </si>
  <si>
    <t>NI MADE PRAPTI RAHAYUNI LESTARI</t>
  </si>
  <si>
    <t>madetari0205@icloud.com</t>
  </si>
  <si>
    <t>081239777979</t>
  </si>
  <si>
    <t>2020.1.0358</t>
  </si>
  <si>
    <t>NI KOMANG WINA SWANDANI</t>
  </si>
  <si>
    <t>nikomangwina@gmail.com</t>
  </si>
  <si>
    <t>082181438550</t>
  </si>
  <si>
    <t>2020.1.0362</t>
  </si>
  <si>
    <t>LUH PUTU KRISTINA SARI DEWI</t>
  </si>
  <si>
    <t>kristinasaridewi08@gmail.com</t>
  </si>
  <si>
    <t>089503355034</t>
  </si>
  <si>
    <t>2020.1.0364</t>
  </si>
  <si>
    <t>NI MADE HONEY ANDRIANI</t>
  </si>
  <si>
    <t>Madehoney81@gmail.com</t>
  </si>
  <si>
    <t>087888690702</t>
  </si>
  <si>
    <t>2020.2.0023</t>
  </si>
  <si>
    <t>NI KOMANG ARIANTINI</t>
  </si>
  <si>
    <t>komang.ariantini02@gmail.com</t>
  </si>
  <si>
    <t>085737009326</t>
  </si>
  <si>
    <t>2020.2.0127</t>
  </si>
  <si>
    <t>NI KADEK LIANA SAFITRI</t>
  </si>
  <si>
    <t>lianaasafitrii05@gmail.com</t>
  </si>
  <si>
    <t>087701752079</t>
  </si>
  <si>
    <t>2020.2.0208</t>
  </si>
  <si>
    <t>I GUSTI AGUNG BERLIANA AYU INDIRASARI NINGRAT</t>
  </si>
  <si>
    <t>indirasari044@gmail.com</t>
  </si>
  <si>
    <t>081943431707</t>
  </si>
  <si>
    <t>2020.3.0004</t>
  </si>
  <si>
    <t>KRISTIANI</t>
  </si>
  <si>
    <t>kristianikrstn@gmail.com</t>
  </si>
  <si>
    <t>083114224388</t>
  </si>
  <si>
    <t>2020.3.0026</t>
  </si>
  <si>
    <t>KADEK CHANDRA WULAN SARI</t>
  </si>
  <si>
    <t>kadekchandra33@gmail.com</t>
  </si>
  <si>
    <t>08814818562</t>
  </si>
  <si>
    <t>2020.1.0385</t>
  </si>
  <si>
    <t>ANDRE WIJAYANTA</t>
  </si>
  <si>
    <t>andrewijayanta@gmail.com</t>
  </si>
  <si>
    <t>085338036345</t>
  </si>
  <si>
    <t>2020.1.0391</t>
  </si>
  <si>
    <t>I MADE WIDIATAMA</t>
  </si>
  <si>
    <t>madeama145@gmail.com</t>
  </si>
  <si>
    <t>082147472287</t>
  </si>
  <si>
    <t>2020.2.0005</t>
  </si>
  <si>
    <t>I KADEK GUNA PRADIPTA UTAMA</t>
  </si>
  <si>
    <t>gunapradipta23@gmail.com</t>
  </si>
  <si>
    <t>081337672385</t>
  </si>
  <si>
    <t>2020.2.0008</t>
  </si>
  <si>
    <t>I MADE JULIARTA</t>
  </si>
  <si>
    <t>imadejuliarta321@gmail.com</t>
  </si>
  <si>
    <t>085792817752</t>
  </si>
  <si>
    <t>2020.2.0024</t>
  </si>
  <si>
    <t>I KETUT WIRA ADI YASA</t>
  </si>
  <si>
    <t>ketutwira260698@gmail.com</t>
  </si>
  <si>
    <t>085847869803</t>
  </si>
  <si>
    <t>2020.2.0086</t>
  </si>
  <si>
    <t>LALU MUHAMAD GUIDO ILHAM</t>
  </si>
  <si>
    <t>guidoilham@yahoo.com</t>
  </si>
  <si>
    <t>087848508454</t>
  </si>
  <si>
    <t>2020.2.0116</t>
  </si>
  <si>
    <t>GDE IVAN BAMA</t>
  </si>
  <si>
    <t>dharmaivan13@gmail.com</t>
  </si>
  <si>
    <t>085792350968</t>
  </si>
  <si>
    <t>2020.2.0117</t>
  </si>
  <si>
    <t>WAYAN PHANTOM MEGADITHA</t>
  </si>
  <si>
    <t>phantombagus@gmail.com</t>
  </si>
  <si>
    <t>081337197479</t>
  </si>
  <si>
    <t>2020.2.0132</t>
  </si>
  <si>
    <t>I KADEK PASTIKA</t>
  </si>
  <si>
    <t>officialkadekpastika@gmail.com</t>
  </si>
  <si>
    <t>081558121850</t>
  </si>
  <si>
    <t>2020.2.0146</t>
  </si>
  <si>
    <t>I GEDE SURYA PRATAMA</t>
  </si>
  <si>
    <t>imadeindrakusuma3@gmail.com</t>
  </si>
  <si>
    <t>087752373679</t>
  </si>
  <si>
    <t>2020.2.0148</t>
  </si>
  <si>
    <t>PUTU GITA ARTA WIGUNA</t>
  </si>
  <si>
    <t>artawiguna0901@gmail.com</t>
  </si>
  <si>
    <t>085840052403</t>
  </si>
  <si>
    <t>2020.3.0001</t>
  </si>
  <si>
    <t>I GEDE EKA KORIPAN</t>
  </si>
  <si>
    <t>krpnjr@gmail.com</t>
  </si>
  <si>
    <t>083119175166</t>
  </si>
  <si>
    <t>2020.3.0011</t>
  </si>
  <si>
    <t>I KETUT AHMAD SAPUTRA</t>
  </si>
  <si>
    <t>saputraketut596@gmail.com</t>
  </si>
  <si>
    <t>085792664008</t>
  </si>
  <si>
    <t>2020.3.0079</t>
  </si>
  <si>
    <t>ANAK AGUNG MAHENDRA PUTRA</t>
  </si>
  <si>
    <t>ah2346230@gmail.com</t>
  </si>
  <si>
    <t>081353601132</t>
  </si>
  <si>
    <t>2020.1.0311</t>
  </si>
  <si>
    <t>I KADEK MULIADNYA</t>
  </si>
  <si>
    <t>kadekmuliadnya@gmail.com</t>
  </si>
  <si>
    <t>081238932459</t>
  </si>
  <si>
    <t>2020.3.0014</t>
  </si>
  <si>
    <t>PUTU ERIKA MAHARANI</t>
  </si>
  <si>
    <t>jayanthisavitri@gmail.com</t>
  </si>
  <si>
    <t>082341819606</t>
  </si>
  <si>
    <t>2020.1.0178</t>
  </si>
  <si>
    <t>NI LUH PUTU RANI ARYAWINTA</t>
  </si>
  <si>
    <t>raniaryawinta1702@gmail.com</t>
  </si>
  <si>
    <t>081936978197</t>
  </si>
  <si>
    <t>2020.1.0239</t>
  </si>
  <si>
    <t>NI KADEK PURNAMI</t>
  </si>
  <si>
    <t>purnaminikadek85@gmail.com</t>
  </si>
  <si>
    <t>085858822519</t>
  </si>
  <si>
    <t>2020.1.0405</t>
  </si>
  <si>
    <t>NI WAYAN YUSIANA</t>
  </si>
  <si>
    <t>niwayan.yusiana@gmail.com</t>
  </si>
  <si>
    <t>082153978825</t>
  </si>
  <si>
    <t>2020.2.0056</t>
  </si>
  <si>
    <t>NI PUTU SURYANTINI</t>
  </si>
  <si>
    <t>surya.pt1808@gmail.com</t>
  </si>
  <si>
    <t>0895421930907</t>
  </si>
  <si>
    <t>2020.1.0295</t>
  </si>
  <si>
    <t>I KETUT GILANG DWI PERDANA PUTRA</t>
  </si>
  <si>
    <t>ketutgilang02@gmail.com</t>
  </si>
  <si>
    <t>081353069597</t>
  </si>
  <si>
    <t>2020.2.0034</t>
  </si>
  <si>
    <t>I PUTU EKA SURYA ANDIKA ADIPUTRA</t>
  </si>
  <si>
    <t>suryaandikaadiputra@gmail.com</t>
  </si>
  <si>
    <t>087856848386</t>
  </si>
  <si>
    <t>2020.2.0114</t>
  </si>
  <si>
    <t>I PUTU AGUS PRATAMA</t>
  </si>
  <si>
    <t>aguspratama1908@gmail.com</t>
  </si>
  <si>
    <t>081246982050</t>
  </si>
  <si>
    <t>2020.3.0054</t>
  </si>
  <si>
    <t>DICKY AGUSTIAN</t>
  </si>
  <si>
    <t>dicky132000@gmail.com</t>
  </si>
  <si>
    <t>089697322611</t>
  </si>
  <si>
    <t>2020.1.0010</t>
  </si>
  <si>
    <t>GEDE AGASTA ARIE PRADANA YASA</t>
  </si>
  <si>
    <t>gedeagasta54@gmail.com</t>
  </si>
  <si>
    <t>085337420329</t>
  </si>
  <si>
    <t>2020.1.0031</t>
  </si>
  <si>
    <t>IPUTU DHIVA SUTINA PUTRA</t>
  </si>
  <si>
    <t>Putudiva02@icloud.com</t>
  </si>
  <si>
    <t>085829201466</t>
  </si>
  <si>
    <t>2020.1.0071</t>
  </si>
  <si>
    <t>A.A GD WISNU WINDU MERTHA PEMAYUN</t>
  </si>
  <si>
    <t>gungwin11@gmail.com</t>
  </si>
  <si>
    <t>085904410733</t>
  </si>
  <si>
    <t>2020.1.0074</t>
  </si>
  <si>
    <t>GEDE RANGGA PUTRA</t>
  </si>
  <si>
    <t>rp8984956@gmail.com</t>
  </si>
  <si>
    <t>+62 819-4981-1526</t>
  </si>
  <si>
    <t>2020.1.0087</t>
  </si>
  <si>
    <t>BRYAN WIENATANAEL</t>
  </si>
  <si>
    <t>Bryanwie@yahoo.com</t>
  </si>
  <si>
    <t>081284224228</t>
  </si>
  <si>
    <t>2020.1.0091</t>
  </si>
  <si>
    <t>I KOMANG PEBI WAHYU ANANTA</t>
  </si>
  <si>
    <t>komangfebiy33@gmail.com</t>
  </si>
  <si>
    <t>085738110884</t>
  </si>
  <si>
    <t>2020.1.0092</t>
  </si>
  <si>
    <t>I KADEK KRISNA DWI PRAYOGA</t>
  </si>
  <si>
    <t>krisnadwiprayoga2017@gmail.com</t>
  </si>
  <si>
    <t>081999962111</t>
  </si>
  <si>
    <t>2020.1.0106</t>
  </si>
  <si>
    <t>I WAYAN SURYA RADITYA</t>
  </si>
  <si>
    <t>suryaraditya2010@gmail.com</t>
  </si>
  <si>
    <t>087866265629</t>
  </si>
  <si>
    <t>2020.1.0115</t>
  </si>
  <si>
    <t>PAKAVI PRADIPTA PUTRA PRAMANA</t>
  </si>
  <si>
    <t>pradiptap797@gmail.com</t>
  </si>
  <si>
    <t>0895413720809</t>
  </si>
  <si>
    <t>2020.1.0121</t>
  </si>
  <si>
    <t>I KOMANG ADITYA WIDYANA P</t>
  </si>
  <si>
    <t>adityawidyana3@gmail.com</t>
  </si>
  <si>
    <t>085857887767</t>
  </si>
  <si>
    <t>2020.1.0130</t>
  </si>
  <si>
    <t>I PUTU YUDHA ANGGARA PUTRA</t>
  </si>
  <si>
    <t>anggarayuda797@gmail.com</t>
  </si>
  <si>
    <t>081999973538</t>
  </si>
  <si>
    <t>2020.1.0185</t>
  </si>
  <si>
    <t>I WAYAN MIARSA</t>
  </si>
  <si>
    <t>wayanmiarse01@gmail.com</t>
  </si>
  <si>
    <t>081239383728</t>
  </si>
  <si>
    <t>2020.1.0214</t>
  </si>
  <si>
    <t>A.A. GEDE RAMA PUTRA</t>
  </si>
  <si>
    <t>agunkramaa@gmail.com</t>
  </si>
  <si>
    <t>085739548987</t>
  </si>
  <si>
    <t>2020.1.0308</t>
  </si>
  <si>
    <t>KADEK ROBI NANDA WIRAYUDA</t>
  </si>
  <si>
    <t>robinanda92@gmail.com</t>
  </si>
  <si>
    <t>081237626535</t>
  </si>
  <si>
    <t>2020.1.0314</t>
  </si>
  <si>
    <t>I GEDE ADNYANA</t>
  </si>
  <si>
    <t>gadnyana126@gmail.com</t>
  </si>
  <si>
    <t>087716915774</t>
  </si>
  <si>
    <t>2020.1.0338</t>
  </si>
  <si>
    <t>RAYNALDI TAVIANSI RAU</t>
  </si>
  <si>
    <t>bigbos2304@gmail.com</t>
  </si>
  <si>
    <t>082280380249</t>
  </si>
  <si>
    <t>2020.1.0339</t>
  </si>
  <si>
    <t>I MADE SAKA ARIYADI</t>
  </si>
  <si>
    <t>sakaary13@gmail.com</t>
  </si>
  <si>
    <t>088219348314</t>
  </si>
  <si>
    <t>2020.1.0356</t>
  </si>
  <si>
    <t>I PUTU KRISNA ANGGARA</t>
  </si>
  <si>
    <t>kanggara124@gmail.com</t>
  </si>
  <si>
    <t>085853383101</t>
  </si>
  <si>
    <t>2020.1.0372</t>
  </si>
  <si>
    <t>I WAYAN CHARLES MANDITA</t>
  </si>
  <si>
    <t>wayancharles25@gmail.com</t>
  </si>
  <si>
    <t>087855593478/081337671406</t>
  </si>
  <si>
    <t>2020.1.0389</t>
  </si>
  <si>
    <t>I KADEK DICKY DWIPAYANA</t>
  </si>
  <si>
    <t>dickydwipayanatty@gmail.com</t>
  </si>
  <si>
    <t>+62895331330755</t>
  </si>
  <si>
    <t>2020.1.0390</t>
  </si>
  <si>
    <t>I KOMANG SASTRA PAWIDI</t>
  </si>
  <si>
    <t>sastrapawidi@gmail.com</t>
  </si>
  <si>
    <t>081999711398</t>
  </si>
  <si>
    <t>2020.2.0017</t>
  </si>
  <si>
    <t>DEWA MADE ALIT CAHYA FENDIANA</t>
  </si>
  <si>
    <t>dewamadealit2002@gmail.com</t>
  </si>
  <si>
    <t>087866854094</t>
  </si>
  <si>
    <t>2020.2.0055</t>
  </si>
  <si>
    <t>KADEK AGUS PRAYOGA</t>
  </si>
  <si>
    <t>Agusprayogakadek@gmail.com</t>
  </si>
  <si>
    <t>0895395008935</t>
  </si>
  <si>
    <t>2020.2.0106</t>
  </si>
  <si>
    <t>I NYOMAN KRISNA ARYA DIPUTRA</t>
  </si>
  <si>
    <t>ariyadiputra2002@gmail.com</t>
  </si>
  <si>
    <t>081246419984</t>
  </si>
  <si>
    <t>2020.2.0130</t>
  </si>
  <si>
    <t>I GEDE BAYU DHARMA PRATAMA</t>
  </si>
  <si>
    <t>bayudharmap99@gmail.com</t>
  </si>
  <si>
    <t>0895143905556</t>
  </si>
  <si>
    <t>2020.2.0192</t>
  </si>
  <si>
    <t>KADEK DWIGUNA WIRATAMA</t>
  </si>
  <si>
    <t>dexanoe12@gmail.com</t>
  </si>
  <si>
    <t>089634670902</t>
  </si>
  <si>
    <t>2020.3.0022</t>
  </si>
  <si>
    <t>I MADE YUDIARTANA</t>
  </si>
  <si>
    <t>yudiartana346@gmail.com</t>
  </si>
  <si>
    <t>081916634217</t>
  </si>
  <si>
    <t>2020.3.0053</t>
  </si>
  <si>
    <t>NYOMAN PUTRA JUNI CAHYANTARA</t>
  </si>
  <si>
    <t>junicahyantara06@gmail.com</t>
  </si>
  <si>
    <t>085738371376</t>
  </si>
  <si>
    <t>2020.3.0055</t>
  </si>
  <si>
    <t>WAYAN SAPUTRA</t>
  </si>
  <si>
    <t>saputrawayan20@gmail.com</t>
  </si>
  <si>
    <t>082280231807</t>
  </si>
  <si>
    <t>2020.3.0092</t>
  </si>
  <si>
    <t>I GEDE ANDREANA</t>
  </si>
  <si>
    <t>anaandre1929@gmail.com</t>
  </si>
  <si>
    <t>085333966792</t>
  </si>
  <si>
    <t>2020.3.0095</t>
  </si>
  <si>
    <t>I KADEK ALIT MARDIKA</t>
  </si>
  <si>
    <t>kadekalit0903@gmail.com</t>
  </si>
  <si>
    <t>081237230506/081237230506</t>
  </si>
  <si>
    <t>2020.3.0103</t>
  </si>
  <si>
    <t>I KADEK INDRA LAKSAMANA</t>
  </si>
  <si>
    <t>ikadek085@gmail.com</t>
  </si>
  <si>
    <t>082339619324</t>
  </si>
  <si>
    <t>20.1.5.1.001</t>
  </si>
  <si>
    <t>20.1.5.1.002</t>
  </si>
  <si>
    <t>20.1.5.1.003</t>
  </si>
  <si>
    <t>20.1.5.1.004</t>
  </si>
  <si>
    <t>20.1.5.1.005</t>
  </si>
  <si>
    <t>20.1.5.1.006</t>
  </si>
  <si>
    <t>20.1.5.1.007</t>
  </si>
  <si>
    <t>20.1.5.1.008</t>
  </si>
  <si>
    <t>20.1.5.1.009</t>
  </si>
  <si>
    <t>20.1.5.1.010</t>
  </si>
  <si>
    <t>20.1.5.1.011</t>
  </si>
  <si>
    <t>20.1.5.1.012</t>
  </si>
  <si>
    <t>20.1.5.1.013</t>
  </si>
  <si>
    <t>20.1.5.1.014</t>
  </si>
  <si>
    <t>20.1.5.1.015</t>
  </si>
  <si>
    <t>20.1.5.1.016</t>
  </si>
  <si>
    <t>20.1.5.1.017</t>
  </si>
  <si>
    <t>20.1.5.1.018</t>
  </si>
  <si>
    <t>20.1.5.1.019</t>
  </si>
  <si>
    <t>20.1.5.1.020</t>
  </si>
  <si>
    <t>20.1.5.1.021</t>
  </si>
  <si>
    <t>20.1.5.1.022</t>
  </si>
  <si>
    <t>20.1.5.1.023</t>
  </si>
  <si>
    <t>20.1.5.1.024</t>
  </si>
  <si>
    <t>20.1.5.1.025</t>
  </si>
  <si>
    <t>20.1.5.1.026</t>
  </si>
  <si>
    <t>20.1.5.1.027</t>
  </si>
  <si>
    <t>20.1.5.1.028</t>
  </si>
  <si>
    <t>20.1.5.1.029</t>
  </si>
  <si>
    <t>20.1.5.1.030</t>
  </si>
  <si>
    <t>20.1.5.1.031</t>
  </si>
  <si>
    <t>20.1.5.1.032</t>
  </si>
  <si>
    <t>20.1.5.1.033</t>
  </si>
  <si>
    <t>20.1.5.1.034</t>
  </si>
  <si>
    <t>20.1.5.1.035</t>
  </si>
  <si>
    <t>20.1.5.1.036</t>
  </si>
  <si>
    <t>20.1.5.1.037</t>
  </si>
  <si>
    <t>20.1.5.1.038</t>
  </si>
  <si>
    <t>20.1.5.1.039</t>
  </si>
  <si>
    <t>20.1.5.1.040</t>
  </si>
  <si>
    <t>20.1.5.1.041</t>
  </si>
  <si>
    <t>20.1.5.1.042</t>
  </si>
  <si>
    <t>20.1.5.1.043</t>
  </si>
  <si>
    <t>20.1.5.1.044</t>
  </si>
  <si>
    <t>20.1.5.1.045</t>
  </si>
  <si>
    <t>20.1.5.1.046</t>
  </si>
  <si>
    <t>20.1.5.1.047</t>
  </si>
  <si>
    <t>20.1.5.1.048</t>
  </si>
  <si>
    <t>20.1.5.1.049</t>
  </si>
  <si>
    <t>20.1.5.1.050</t>
  </si>
  <si>
    <t>20.1.5.1.051</t>
  </si>
  <si>
    <t>20.1.5.1.052</t>
  </si>
  <si>
    <t>20.1.5.1.053</t>
  </si>
  <si>
    <t>20.1.5.1.054</t>
  </si>
  <si>
    <t>20.1.5.1.055</t>
  </si>
  <si>
    <t>20.1.6.1.001</t>
  </si>
  <si>
    <t>20.1.6.1.002</t>
  </si>
  <si>
    <t>20.1.6.1.003</t>
  </si>
  <si>
    <t>20.1.6.1.004</t>
  </si>
  <si>
    <t>20.1.6.1.005</t>
  </si>
  <si>
    <t>20.1.6.1.006</t>
  </si>
  <si>
    <t>20.1.6.1.007</t>
  </si>
  <si>
    <t>20.1.6.1.008</t>
  </si>
  <si>
    <t>20.1.6.1.009</t>
  </si>
  <si>
    <t>20.1.6.1.010</t>
  </si>
  <si>
    <t>20.1.6.1.011</t>
  </si>
  <si>
    <t>20.1.6.1.012</t>
  </si>
  <si>
    <t>20.1.6.1.013</t>
  </si>
  <si>
    <t>20.1.6.1.014</t>
  </si>
  <si>
    <t>20.1.6.1.015</t>
  </si>
  <si>
    <t>20.1.6.1.016</t>
  </si>
  <si>
    <t>20.1.6.1.017</t>
  </si>
  <si>
    <t>20.1.6.1.018</t>
  </si>
  <si>
    <t>20.1.6.1.019</t>
  </si>
  <si>
    <t>20.1.6.1.020</t>
  </si>
  <si>
    <t>20.1.6.1.021</t>
  </si>
  <si>
    <t>20.1.6.1.022</t>
  </si>
  <si>
    <t>20.1.6.1.023</t>
  </si>
  <si>
    <t>20.1.6.1.024</t>
  </si>
  <si>
    <t>20.1.6.1.025</t>
  </si>
  <si>
    <t>20.1.6.1.026</t>
  </si>
  <si>
    <t>20.1.6.1.027</t>
  </si>
  <si>
    <t>20.1.6.1.028</t>
  </si>
  <si>
    <t>20.1.6.1.029</t>
  </si>
  <si>
    <t>20.1.6.1.030</t>
  </si>
  <si>
    <t>20.1.6.1.031</t>
  </si>
  <si>
    <t>20.1.6.1.032</t>
  </si>
  <si>
    <t>20.1.6.1.033</t>
  </si>
  <si>
    <t>20.1.6.1.034</t>
  </si>
  <si>
    <t>20.1.6.1.035</t>
  </si>
  <si>
    <t>20.1.6.1.036</t>
  </si>
  <si>
    <t>20.1.6.1.037</t>
  </si>
  <si>
    <t>20.1.6.1.038</t>
  </si>
  <si>
    <t>20.1.6.1.039</t>
  </si>
  <si>
    <t>20.1.6.1.040</t>
  </si>
  <si>
    <t>20.1.6.1.041</t>
  </si>
  <si>
    <t>20.1.6.1.042</t>
  </si>
  <si>
    <t>20.1.6.1.043</t>
  </si>
  <si>
    <t>20.1.6.1.044</t>
  </si>
  <si>
    <t>20.1.6.1.045</t>
  </si>
  <si>
    <t>20.1.6.1.046</t>
  </si>
  <si>
    <t>20.1.6.1.047</t>
  </si>
  <si>
    <t>20.1.6.1.048</t>
  </si>
  <si>
    <t>20.1.6.1.049</t>
  </si>
  <si>
    <t>20.1.6.1.050</t>
  </si>
  <si>
    <t>20.1.6.1.051</t>
  </si>
  <si>
    <t>20.1.6.1.052</t>
  </si>
  <si>
    <t>20.1.6.1.053</t>
  </si>
  <si>
    <t>20.1.6.1.054</t>
  </si>
  <si>
    <t>20.1.6.1.055</t>
  </si>
  <si>
    <t>20.1.6.1.056</t>
  </si>
  <si>
    <t>20.1.6.1.057</t>
  </si>
  <si>
    <t>20.1.6.1.058</t>
  </si>
  <si>
    <t>20.1.6.1.059</t>
  </si>
  <si>
    <t>20.1.6.1.060</t>
  </si>
  <si>
    <t>20.1.6.1.061</t>
  </si>
  <si>
    <t>20.1.6.1.062</t>
  </si>
  <si>
    <t>20.1.6.1.063</t>
  </si>
  <si>
    <t>20.1.6.1.064</t>
  </si>
  <si>
    <t>20.1.6.1.065</t>
  </si>
  <si>
    <t>20.1.6.1.066</t>
  </si>
  <si>
    <t>20.1.6.1.067</t>
  </si>
  <si>
    <t>20.1.6.1.068</t>
  </si>
  <si>
    <t>20.1.6.1.069</t>
  </si>
  <si>
    <t>20.1.6.1.070</t>
  </si>
  <si>
    <t>20.1.6.1.071</t>
  </si>
  <si>
    <t>20.1.6.1.072</t>
  </si>
  <si>
    <t>20.1.6.1.073</t>
  </si>
  <si>
    <t>20.1.6.1.074</t>
  </si>
  <si>
    <t>20.1.6.1.075</t>
  </si>
  <si>
    <t>20.1.6.1.076</t>
  </si>
  <si>
    <t>20.1.6.1.077</t>
  </si>
  <si>
    <t>20.1.6.1.078</t>
  </si>
  <si>
    <t>20.1.6.1.079</t>
  </si>
  <si>
    <t>20.1.6.1.080</t>
  </si>
  <si>
    <t>20.1.6.1.081</t>
  </si>
  <si>
    <t>20.1.8.1.001</t>
  </si>
  <si>
    <t>20.1.8.1.002</t>
  </si>
  <si>
    <t>20.1.8.1.003</t>
  </si>
  <si>
    <t>20.1.8.1.004</t>
  </si>
  <si>
    <t>20.1.8.1.005</t>
  </si>
  <si>
    <t>20.1.8.1.006</t>
  </si>
  <si>
    <t>20.1.8.1.007</t>
  </si>
  <si>
    <t>20.1.8.1.008</t>
  </si>
  <si>
    <t>20.1.8.1.009</t>
  </si>
  <si>
    <t>20.1.8.1.010</t>
  </si>
  <si>
    <t>20.1.8.1.011</t>
  </si>
  <si>
    <t>20.1.8.1.012</t>
  </si>
  <si>
    <t>20.1.8.1.013</t>
  </si>
  <si>
    <t>20.1.8.1.014</t>
  </si>
  <si>
    <t>20.1.8.1.015</t>
  </si>
  <si>
    <t>20.1.8.1.016</t>
  </si>
  <si>
    <t>20.1.8.1.017</t>
  </si>
  <si>
    <t>20.1.8.1.018</t>
  </si>
  <si>
    <t>20.1.8.1.019</t>
  </si>
  <si>
    <t>20.1.8.1.020</t>
  </si>
  <si>
    <t>20.1.8.1.021</t>
  </si>
  <si>
    <t>20.1.8.1.022</t>
  </si>
  <si>
    <t>20.1.8.1.023</t>
  </si>
  <si>
    <t>20.1.8.1.024</t>
  </si>
  <si>
    <t>20.1.8.1.025</t>
  </si>
  <si>
    <t>20.1.8.1.026</t>
  </si>
  <si>
    <t>20.1.8.1.027</t>
  </si>
  <si>
    <t>20.1.8.1.028</t>
  </si>
  <si>
    <t>20.1.8.1.029</t>
  </si>
  <si>
    <t>20.1.8.1.030</t>
  </si>
  <si>
    <t>20.1.8.1.031</t>
  </si>
  <si>
    <t>20.1.8.1.032</t>
  </si>
  <si>
    <t>20.1.8.1.033</t>
  </si>
  <si>
    <t>20.1.8.1.034</t>
  </si>
  <si>
    <t>20.1.8.1.035</t>
  </si>
  <si>
    <t>20.1.8.1.036</t>
  </si>
  <si>
    <t>20.1.8.1.037</t>
  </si>
  <si>
    <t>20.1.8.1.038</t>
  </si>
  <si>
    <t>20.1.8.1.039</t>
  </si>
  <si>
    <t>20.1.8.1.040</t>
  </si>
  <si>
    <t>20.1.5.1.056</t>
  </si>
  <si>
    <t>I GEDE DERA TEULELANA BERATA</t>
  </si>
  <si>
    <t>gededera@gmail.com</t>
  </si>
  <si>
    <t>085829159344</t>
  </si>
  <si>
    <t>20.1.5.1.057</t>
  </si>
  <si>
    <t>I.B ADRYAN YOGA KUSUMA</t>
  </si>
  <si>
    <t>ryanragna@yahoo.com</t>
  </si>
  <si>
    <t>082235022793</t>
  </si>
  <si>
    <t>I KADEK TOTTI RANGGA PUTRA</t>
  </si>
  <si>
    <t>nadiatotti24@yahoo.com</t>
  </si>
  <si>
    <t>0895394615908</t>
  </si>
  <si>
    <t>20.1.6.1.082</t>
  </si>
  <si>
    <t>I KOMANG ADI PRANCISKO</t>
  </si>
  <si>
    <t>komangadi7751@gmail.com</t>
  </si>
  <si>
    <t>081353558211</t>
  </si>
  <si>
    <t>20.1.6.1.083</t>
  </si>
  <si>
    <t>AGUS HENDRAWAN</t>
  </si>
  <si>
    <t>agushendrawan698@gmail.com</t>
  </si>
  <si>
    <t>083114334863</t>
  </si>
  <si>
    <t>20.1.6.1.084</t>
  </si>
  <si>
    <t>CALVIN MARKUS ARUAN</t>
  </si>
  <si>
    <t>pagus6441@gmail.com</t>
  </si>
  <si>
    <t>089606344447</t>
  </si>
  <si>
    <t>I KADEK RENALDI ARYA PUTRA</t>
  </si>
  <si>
    <t>renaldiaryaputra1@gmail.com</t>
  </si>
  <si>
    <t>0895375862416</t>
  </si>
  <si>
    <t>I KOMANG RAMA WIJAYA ADITYA PRAYOGA</t>
  </si>
  <si>
    <t>ramawijaya309@gmail.com</t>
  </si>
  <si>
    <t>087866151020</t>
  </si>
  <si>
    <t>harisena0987@gmail.com</t>
  </si>
  <si>
    <t>082335021009</t>
  </si>
  <si>
    <t>IPBI.ADAK.FORM.001</t>
  </si>
  <si>
    <t>:  Cabin Attendent</t>
  </si>
  <si>
    <t>20.1.7.1.001</t>
  </si>
  <si>
    <t>20.1.7.1.002</t>
  </si>
  <si>
    <t>20.1.7.1.003</t>
  </si>
  <si>
    <t>20.1.7.1.004</t>
  </si>
  <si>
    <t>20.1.7.1.005</t>
  </si>
  <si>
    <t>20.1.7.1.006</t>
  </si>
  <si>
    <t>I KETUT PUTRA BAGUS ANTONY</t>
  </si>
  <si>
    <t>bagusantony617@gmail.com</t>
  </si>
  <si>
    <t>085936152369</t>
  </si>
  <si>
    <t>I PUTU HARISENA AGUS WIJAYA</t>
  </si>
  <si>
    <t xml:space="preserve">:  </t>
  </si>
  <si>
    <t>:  Middle Level</t>
  </si>
  <si>
    <t>:  Tata Boga</t>
  </si>
  <si>
    <t>:      3</t>
  </si>
  <si>
    <t>19.2.2.1.001</t>
  </si>
  <si>
    <t>19.2.2.1.002</t>
  </si>
  <si>
    <t>19.2.2.1.003</t>
  </si>
  <si>
    <t>19.2.2.1.004</t>
  </si>
  <si>
    <t>19.2.2.1.005</t>
  </si>
  <si>
    <t>19.2.2.1.006</t>
  </si>
  <si>
    <t>19.2.2.1.007</t>
  </si>
  <si>
    <t>19.2.2.1.008</t>
  </si>
  <si>
    <t>19.2.2.1.009</t>
  </si>
  <si>
    <t>19.2.2.1.010</t>
  </si>
  <si>
    <t>19.2.2.1.011</t>
  </si>
  <si>
    <t>19.2.2.1.012</t>
  </si>
  <si>
    <t>19.2.2.1.013</t>
  </si>
  <si>
    <t>19.2.2.1.014</t>
  </si>
  <si>
    <t>19.2.2.1.015</t>
  </si>
  <si>
    <t>19.2.2.1.016</t>
  </si>
  <si>
    <t>19.2.2.1.017</t>
  </si>
  <si>
    <t>19.2.2.1.018</t>
  </si>
  <si>
    <t>19.2.2.1.019</t>
  </si>
  <si>
    <t>19.2.2.1.020</t>
  </si>
  <si>
    <t>19.2.2.1.021</t>
  </si>
  <si>
    <t>19.2.2.1.022</t>
  </si>
  <si>
    <t>19.2.2.1.023</t>
  </si>
  <si>
    <t>19.2.2.1.024</t>
  </si>
  <si>
    <t>19.2.2.1.025</t>
  </si>
  <si>
    <t>19.2.2.1.026</t>
  </si>
  <si>
    <t>19.2.2.1.027</t>
  </si>
  <si>
    <t>19.2.2.1.028</t>
  </si>
  <si>
    <t>19.2.2.1.029</t>
  </si>
  <si>
    <t>19.2.2.1.030</t>
  </si>
  <si>
    <t>19.2.2.1.031</t>
  </si>
  <si>
    <t>19.2.2.1.032</t>
  </si>
  <si>
    <t>19.2.2.1.033</t>
  </si>
  <si>
    <t>19.2.2.1.034</t>
  </si>
  <si>
    <t>NI WAYAN AYU RISCA YANTI</t>
  </si>
  <si>
    <t>GUSTI AYU MADE MAHAYANI</t>
  </si>
  <si>
    <t>PUTU ARI KHRISNA PRAYUDI</t>
  </si>
  <si>
    <t>NI KOMANG ENI HANDAYANI</t>
  </si>
  <si>
    <t>NI MADE LINTANG NUSANTARI</t>
  </si>
  <si>
    <t>NI MADE GALIANTINI</t>
  </si>
  <si>
    <t>NI LUH ANIK APRILIANI</t>
  </si>
  <si>
    <t>PUTU TRISNA DEWI</t>
  </si>
  <si>
    <t>NI KETUT ANDINI</t>
  </si>
  <si>
    <t>NI WAYAN DIPVA SAVITRI</t>
  </si>
  <si>
    <t>KADEK PARWIGUNA</t>
  </si>
  <si>
    <t>I MADE ADITYA BUDI KURNIAWAN</t>
  </si>
  <si>
    <t>I KADEK RAMA ANGGARA WIJAYA</t>
  </si>
  <si>
    <t>IMADE WAHYU INDRA PURNAMA</t>
  </si>
  <si>
    <t>I PUTU PANY MERTA DANA</t>
  </si>
  <si>
    <t>I MADE PARMADI PUTRA</t>
  </si>
  <si>
    <t>I  WAYAN DODY PRATAMA</t>
  </si>
  <si>
    <t>I PUTU ARYA PERMADI PUTRA</t>
  </si>
  <si>
    <t>I KADEK DWIKI SAPUTRA</t>
  </si>
  <si>
    <t>I WAYAN EKA PERMANA PUTRA</t>
  </si>
  <si>
    <t>PUTU DEVA YANA PUTRA</t>
  </si>
  <si>
    <t>I GEDE BAGUS SETYANA PUTRA</t>
  </si>
  <si>
    <t>I MADE ALDY DWIPAYANA PUTRA</t>
  </si>
  <si>
    <t>I GUSTI NGURAH PUTRA KUSUMA</t>
  </si>
  <si>
    <t>PUTU SURYA WIRAWAN</t>
  </si>
  <si>
    <t>MUHAMMAD REVALDO QODI BUDIARTO</t>
  </si>
  <si>
    <t>I PUTU SUTA LAKSANA PUTRA</t>
  </si>
  <si>
    <t>KADEK BIMANTA PRADNYA ADITYA</t>
  </si>
  <si>
    <t>I GUSTI PUTU KRISNA DARMA PUTRA</t>
  </si>
  <si>
    <t>I NYOMAN ARIK GUNAWAN</t>
  </si>
  <si>
    <t>I DEWA GEDE RAMA PRAMANA PUTRA</t>
  </si>
  <si>
    <t>I WAYAN MARLOW CAHYA SUKMANA</t>
  </si>
  <si>
    <t>I PUTU SUARDIKA</t>
  </si>
  <si>
    <t>I MADE DWI ANDIKA PUTRA</t>
  </si>
  <si>
    <t>INSTITUT PARIWISATA DAN BISNIS INTERNASIONAL</t>
  </si>
  <si>
    <t xml:space="preserve">DAFTAR HADIR UJIAN  AKHIR SEMESTER </t>
  </si>
  <si>
    <t>BILLY ELROY FREDERICK PONGKORUNG</t>
  </si>
  <si>
    <t>CHELLYA JESSIEKA SOEGIARTO</t>
  </si>
  <si>
    <t>NI MADE AYU CANDRA DEWI</t>
  </si>
  <si>
    <t>HENNY VIONITA</t>
  </si>
  <si>
    <t>VIONNA VALENCIA</t>
  </si>
  <si>
    <t>GUSTI AGUNG AYU NIRMALA PURNAMASARI</t>
  </si>
  <si>
    <t>NI MADE AYUMITA DEWANTI</t>
  </si>
  <si>
    <t>NI MADE DWI INDRIYANI</t>
  </si>
  <si>
    <t>DESAK AYU YUNI ANGGRENI PUTRI</t>
  </si>
  <si>
    <t>NI NYOMAN LEONY AGUSTINA PUTRI</t>
  </si>
  <si>
    <t>PHILIA CAROLINA BINTORO</t>
  </si>
  <si>
    <t>KADEK ADE YUDIARTA</t>
  </si>
  <si>
    <t>I KOMANG ARIS NAWAN</t>
  </si>
  <si>
    <t>NICHOLAS WONG</t>
  </si>
  <si>
    <t>I KADEK MUKHA</t>
  </si>
  <si>
    <t>ERIC JONATHAN</t>
  </si>
  <si>
    <t>KADEK MASASHI KANEKO</t>
  </si>
  <si>
    <t>DENNY ELEAZER</t>
  </si>
  <si>
    <t>ELBERT STEEVEN LEE</t>
  </si>
  <si>
    <t>I MADE RISKA PUTRA</t>
  </si>
  <si>
    <t>I KADEK SUJANA PUTRA</t>
  </si>
  <si>
    <t>I MADE DAYPRI YANTA PUTRA</t>
  </si>
  <si>
    <t>I PUTU AGUNG SURYA WIJAYA</t>
  </si>
  <si>
    <t>I KADEK AGUS RICKY JULIANTARA</t>
  </si>
  <si>
    <t>I MADE ADINDA ANINDITA</t>
  </si>
  <si>
    <t>I KOMANG KUAT AGUS BUDIHARTA</t>
  </si>
  <si>
    <t>PUTU MERDANA PUTRA</t>
  </si>
  <si>
    <t>WISNU GAUTAMA PUTRA</t>
  </si>
  <si>
    <t>I PUTU AGUS ARIKANANDA</t>
  </si>
  <si>
    <t>I KADEK RADITYA SAPUTRA</t>
  </si>
  <si>
    <t>I MADE DANA SAPUTRA</t>
  </si>
  <si>
    <t>TEZAR</t>
  </si>
  <si>
    <t>NGAKAN NYOMAN BAGUS PRANATHA</t>
  </si>
  <si>
    <t>I KADEK PUTRA JAYA PRATAMA</t>
  </si>
  <si>
    <t>NI PUTU MELYANTI</t>
  </si>
  <si>
    <t>I NYOMAN ARYA MAHARDHIKA</t>
  </si>
  <si>
    <t>I GEDE AGUS BUANA SAPUTRA</t>
  </si>
  <si>
    <t xml:space="preserve">:  DIII Perhotelan </t>
  </si>
  <si>
    <t>:  Perhotelan (Tata Boga)</t>
  </si>
  <si>
    <t>DENPASAR, . . . . . . . . . . . . . . . . . . . . . . . . . .</t>
  </si>
  <si>
    <t>DOSEN PEMEGANG MATA KULIAH</t>
  </si>
  <si>
    <t>DOSEN PENGAWAS,</t>
  </si>
  <si>
    <t>:      2</t>
  </si>
  <si>
    <t>:     2</t>
  </si>
  <si>
    <t>20.1.6.1.085</t>
  </si>
  <si>
    <t>I  MADE GUNA DHARMA</t>
  </si>
  <si>
    <t>20.1.8.1.041</t>
  </si>
  <si>
    <t>I KOMANG YOGIK ARNATHA</t>
  </si>
  <si>
    <t>20.1.8.1.042</t>
  </si>
  <si>
    <t xml:space="preserve">I DEWA BAGUS PUTRA DONNY S </t>
  </si>
  <si>
    <t>202110007</t>
  </si>
  <si>
    <t>202110008</t>
  </si>
  <si>
    <t>202110079</t>
  </si>
  <si>
    <t>202110090</t>
  </si>
  <si>
    <t>202110114</t>
  </si>
  <si>
    <t>202110152</t>
  </si>
  <si>
    <t>202120074</t>
  </si>
  <si>
    <t>202120092</t>
  </si>
  <si>
    <t>202130009</t>
  </si>
  <si>
    <t>202110010</t>
  </si>
  <si>
    <t>202110020</t>
  </si>
  <si>
    <t>202110054</t>
  </si>
  <si>
    <t>202110111</t>
  </si>
  <si>
    <t>202120002</t>
  </si>
  <si>
    <t>202120026</t>
  </si>
  <si>
    <t>202120053</t>
  </si>
  <si>
    <t>202120075</t>
  </si>
  <si>
    <t>202120076</t>
  </si>
  <si>
    <t>202120077</t>
  </si>
  <si>
    <t>202120083</t>
  </si>
  <si>
    <t>202120090</t>
  </si>
  <si>
    <t>202130024</t>
  </si>
  <si>
    <t>NI KADEK DESI NOVIYANTI</t>
  </si>
  <si>
    <t>NI MADE DWI MAHARANI</t>
  </si>
  <si>
    <t>NI PUTU METHA ADNYANI</t>
  </si>
  <si>
    <t>KOMANG SETIAWATI</t>
  </si>
  <si>
    <t>NI KOMANG AYU SINTYA DEWI</t>
  </si>
  <si>
    <t>NI LUH PUTU PIPI MEIRANTI DEWI</t>
  </si>
  <si>
    <t>NI LUH ADE NONIK MAHARENI</t>
  </si>
  <si>
    <t>KADEK DIAH MIRELA DEWI</t>
  </si>
  <si>
    <t>REGITHA BULAN DEA ANGGRAENY</t>
  </si>
  <si>
    <t>I KETUT YASA</t>
  </si>
  <si>
    <t>ALEND CALUNIA JODI</t>
  </si>
  <si>
    <t>I WAYAN AGUSNATA ADIPRAYOGA</t>
  </si>
  <si>
    <t>I GEDE TRESNA PUTRA</t>
  </si>
  <si>
    <t>I KOMANG GILANG SATRIA PRAHASTA</t>
  </si>
  <si>
    <t>I GEDE DIVA DWIPAYANA ASTAWA PUTRA</t>
  </si>
  <si>
    <t>HAFIDZ SYAHPUTRA.HR</t>
  </si>
  <si>
    <t>GUSTI NGURAH ARIK ARNAYA</t>
  </si>
  <si>
    <t>I PUTU NANDA SAPUTRA</t>
  </si>
  <si>
    <t>ANTONI WILLY RAHMATAN ABDUSSALAM</t>
  </si>
  <si>
    <t>I WAYAN AGUS PRATAMA PUTRA</t>
  </si>
  <si>
    <t>I WAYAN DUWIS ARI SENTANA</t>
  </si>
  <si>
    <t>I KADEK YOGA</t>
  </si>
  <si>
    <t>202110012</t>
  </si>
  <si>
    <t>202110016</t>
  </si>
  <si>
    <t>202110017</t>
  </si>
  <si>
    <t>202110026</t>
  </si>
  <si>
    <t>202110029</t>
  </si>
  <si>
    <t>202110030</t>
  </si>
  <si>
    <t>202110037</t>
  </si>
  <si>
    <t>202110048</t>
  </si>
  <si>
    <t>202110050</t>
  </si>
  <si>
    <t>202110051</t>
  </si>
  <si>
    <t>202110082</t>
  </si>
  <si>
    <t>202110085</t>
  </si>
  <si>
    <t>202110088</t>
  </si>
  <si>
    <t>202110093</t>
  </si>
  <si>
    <t>202110100</t>
  </si>
  <si>
    <t>202110106</t>
  </si>
  <si>
    <t>202110124</t>
  </si>
  <si>
    <t>202110125</t>
  </si>
  <si>
    <t>202110131</t>
  </si>
  <si>
    <t>202110133</t>
  </si>
  <si>
    <t>202110138</t>
  </si>
  <si>
    <t>202110157</t>
  </si>
  <si>
    <t>202110013</t>
  </si>
  <si>
    <t>202120004</t>
  </si>
  <si>
    <t>202120027</t>
  </si>
  <si>
    <t>202120032</t>
  </si>
  <si>
    <t>202120056</t>
  </si>
  <si>
    <t>202120062</t>
  </si>
  <si>
    <t>202120067</t>
  </si>
  <si>
    <t>202120069</t>
  </si>
  <si>
    <t>202120098</t>
  </si>
  <si>
    <t>202120100</t>
  </si>
  <si>
    <t>202130029</t>
  </si>
  <si>
    <t>COKORDA ANGGA DWI PAYANA</t>
  </si>
  <si>
    <t>SANG MADE ADITYA WIGUNA</t>
  </si>
  <si>
    <t>I KADEK ANGGA KESUMA WINATA</t>
  </si>
  <si>
    <t>NOVALDI RAKA ARDANA</t>
  </si>
  <si>
    <t>IKADEK SIWI SANCITA</t>
  </si>
  <si>
    <t>I KOMANG PERY</t>
  </si>
  <si>
    <t>I DEWA MADE ARDHIANA</t>
  </si>
  <si>
    <t>I KADEK DEKI YULIANA</t>
  </si>
  <si>
    <t>PANDE KADEK YOGI MAHESA PRATAMA</t>
  </si>
  <si>
    <t>BAGUS ALDI KRISNA HANDAYANA</t>
  </si>
  <si>
    <t>I WAYAN BRIAN SAUMANA UDAYA</t>
  </si>
  <si>
    <t>I MADE KRISNA YUDA PRADANA</t>
  </si>
  <si>
    <t>I KADEK PARMADI</t>
  </si>
  <si>
    <t>I PUTU YOWANA BUDHI ABHIRAMA</t>
  </si>
  <si>
    <t>I GEDE BAGUS VERGA ASKARA PUTRA</t>
  </si>
  <si>
    <t>MARSELINO ANANTA</t>
  </si>
  <si>
    <t>I KOMANG MERTA WIDNYANA</t>
  </si>
  <si>
    <t>I MADE DWI MAHENDRA</t>
  </si>
  <si>
    <t>I GUSTI NGURAH DIVA MAHOTTAMA SIDEMEN</t>
  </si>
  <si>
    <t>I PUTU PATRIASANA KUSMARA</t>
  </si>
  <si>
    <t>PUTU DANI OKTA SWASTIKA</t>
  </si>
  <si>
    <t>I KOMANG EDDY KUSUMA WIJAYA</t>
  </si>
  <si>
    <t>I GEDE AGUS YUDHI ARTAWAN</t>
  </si>
  <si>
    <t>I KADEK BUDIANTARA</t>
  </si>
  <si>
    <t>IKOMANGPRADANA</t>
  </si>
  <si>
    <t>I KETUT NGURAH HELDY HADITA</t>
  </si>
  <si>
    <t>I KADEK ADI PRASTYA</t>
  </si>
  <si>
    <t>I GEDE CANDRA YUDHA</t>
  </si>
  <si>
    <t>I KOMANG BUDI TRIWAHYUNA</t>
  </si>
  <si>
    <t>I GEDE HERI WIDARMA</t>
  </si>
  <si>
    <t>GENTA VIRWAN TIRTA MAHAGANGGA</t>
  </si>
  <si>
    <t>I PUTU PANDE YUDI ARIASTANA</t>
  </si>
  <si>
    <t>KADEK BENI RAMA WIBAWA PUTRA</t>
  </si>
  <si>
    <t>cokangga567@gmail.com</t>
  </si>
  <si>
    <t>081339711274</t>
  </si>
  <si>
    <t>sangmadeadityawiguna8@gmail.com</t>
  </si>
  <si>
    <t>081977307471</t>
  </si>
  <si>
    <t>anggaacul@gmail.com</t>
  </si>
  <si>
    <t>087897199146</t>
  </si>
  <si>
    <t>rakaardanana223@gmail.com</t>
  </si>
  <si>
    <t>089524236689</t>
  </si>
  <si>
    <t>siwisancita205@gmail.com</t>
  </si>
  <si>
    <t>085858297725</t>
  </si>
  <si>
    <t>ikomangpery23@gmail.com</t>
  </si>
  <si>
    <t>085737460450</t>
  </si>
  <si>
    <t>dewamadeardiana@gmail.com</t>
  </si>
  <si>
    <t>081529087898</t>
  </si>
  <si>
    <t>ikadekdeki@gmail.com</t>
  </si>
  <si>
    <t>082249955152</t>
  </si>
  <si>
    <t>pandeyogi2002@gmail.com</t>
  </si>
  <si>
    <t>089524626114/087762958974</t>
  </si>
  <si>
    <t>bagusaldikris@gmail.com</t>
  </si>
  <si>
    <t>083115656023</t>
  </si>
  <si>
    <t>briansaumana07@gmail.com</t>
  </si>
  <si>
    <t>‪087860912712‬</t>
  </si>
  <si>
    <t>pradanakrisna48@gmail.com</t>
  </si>
  <si>
    <t>085337481854</t>
  </si>
  <si>
    <t>parmadikdk02@gmail.com</t>
  </si>
  <si>
    <t>083114365779</t>
  </si>
  <si>
    <t>putuabi69@gmail.com</t>
  </si>
  <si>
    <t>0881037124859</t>
  </si>
  <si>
    <t>bagusverga23mar@gmail.com</t>
  </si>
  <si>
    <t>087762332580</t>
  </si>
  <si>
    <t>marselananta68@gmail.com</t>
  </si>
  <si>
    <t>081246418648</t>
  </si>
  <si>
    <t>mertamang01@gmail.com</t>
  </si>
  <si>
    <t>082147105352</t>
  </si>
  <si>
    <t>dwimahendra1516@gmail.com</t>
  </si>
  <si>
    <t>088236109336</t>
  </si>
  <si>
    <t>tikuspanggang22@gmail.com</t>
  </si>
  <si>
    <t>081939186512</t>
  </si>
  <si>
    <t>putupatria17@gmail.com</t>
  </si>
  <si>
    <t>085936655587</t>
  </si>
  <si>
    <t>daniokta38@gmail.com</t>
  </si>
  <si>
    <t>087848968478</t>
  </si>
  <si>
    <t>komangeddy68@gmail.com</t>
  </si>
  <si>
    <t>085847513119</t>
  </si>
  <si>
    <t>adip64957@gmail.com</t>
  </si>
  <si>
    <t>087861753170</t>
  </si>
  <si>
    <t>kdkbudi27@gmail.com</t>
  </si>
  <si>
    <t>0881037137660</t>
  </si>
  <si>
    <t>komangpradana12@gmail.com</t>
  </si>
  <si>
    <t>0895386432941</t>
  </si>
  <si>
    <t>heldyhadita@gmail.com</t>
  </si>
  <si>
    <t>087714752690</t>
  </si>
  <si>
    <t>adiprastya250@gmail.com</t>
  </si>
  <si>
    <t>087856997137</t>
  </si>
  <si>
    <t>candrayudha8989@gmail.com</t>
  </si>
  <si>
    <t>085847913853</t>
  </si>
  <si>
    <t>budhitriwahyuna@gmail.com</t>
  </si>
  <si>
    <t>081916418894</t>
  </si>
  <si>
    <t>herywidarma08@gmail.com</t>
  </si>
  <si>
    <t>0881038129279</t>
  </si>
  <si>
    <t>gentagelong@gmail.com</t>
  </si>
  <si>
    <t>+6281338273928</t>
  </si>
  <si>
    <t>pandeyudik11@gmail.com</t>
  </si>
  <si>
    <t>08873389836</t>
  </si>
  <si>
    <t>benirama1210@gmail.com</t>
  </si>
  <si>
    <t>081529547495</t>
  </si>
  <si>
    <t>desy0845@gmail.com</t>
  </si>
  <si>
    <t>083163097597</t>
  </si>
  <si>
    <t>dwimaharani800@gmail.com</t>
  </si>
  <si>
    <t>087881408936</t>
  </si>
  <si>
    <t>methaadnyani@gmail.com</t>
  </si>
  <si>
    <t>083137312926</t>
  </si>
  <si>
    <t>komangsetiawati10@gmail.com</t>
  </si>
  <si>
    <t>+62 853-3390-7972</t>
  </si>
  <si>
    <t>ayusintya.pdt@gmail.com</t>
  </si>
  <si>
    <t>081547669279</t>
  </si>
  <si>
    <t>pipimeiranti61@gmail.com</t>
  </si>
  <si>
    <t>083117724110</t>
  </si>
  <si>
    <t>niluhadenonik@gmail.com</t>
  </si>
  <si>
    <t>085829138250</t>
  </si>
  <si>
    <t>kddiahmireladew1@gmail.com</t>
  </si>
  <si>
    <t>085738272973</t>
  </si>
  <si>
    <t>deaanggraeny02@gmail.com</t>
  </si>
  <si>
    <t>08970690348</t>
  </si>
  <si>
    <t>yasaketut928@gmail.com</t>
  </si>
  <si>
    <t>6285239006038</t>
  </si>
  <si>
    <t>jodiresistance@gmail.com</t>
  </si>
  <si>
    <t>081239675943</t>
  </si>
  <si>
    <t>Agusnatha1208@gmail.com</t>
  </si>
  <si>
    <t>087855597812</t>
  </si>
  <si>
    <t>gedetresna123@gmail.com</t>
  </si>
  <si>
    <t>081918325470</t>
  </si>
  <si>
    <t>gilangsatria840@gmail.com</t>
  </si>
  <si>
    <t>089665480122</t>
  </si>
  <si>
    <t>divadwipayana1@gmail.com</t>
  </si>
  <si>
    <t>081236701522</t>
  </si>
  <si>
    <t>hafidzsyahputra99@gmail.com</t>
  </si>
  <si>
    <t>082274304899</t>
  </si>
  <si>
    <t>arikarnaya@gmail.com</t>
  </si>
  <si>
    <t>085933626085</t>
  </si>
  <si>
    <t>nandasaputra161003@gmail.com</t>
  </si>
  <si>
    <t>087755771896</t>
  </si>
  <si>
    <t>antoniwilly08@gmail.com</t>
  </si>
  <si>
    <t>085782654464</t>
  </si>
  <si>
    <t>aguspratama3006@gmail.com</t>
  </si>
  <si>
    <t>082247804524</t>
  </si>
  <si>
    <t>duwisarisentana27@gmail.com</t>
  </si>
  <si>
    <t>087861762470</t>
  </si>
  <si>
    <t>kadekyoga403@gmail.com</t>
  </si>
  <si>
    <t>‪+62 819‑4973‑6224‬</t>
  </si>
  <si>
    <t>202110021</t>
  </si>
  <si>
    <t>202110044</t>
  </si>
  <si>
    <t>202110084</t>
  </si>
  <si>
    <t>202110121</t>
  </si>
  <si>
    <t>202110135</t>
  </si>
  <si>
    <t>202110150</t>
  </si>
  <si>
    <t>202110095</t>
  </si>
  <si>
    <t>202120003</t>
  </si>
  <si>
    <t>202120012</t>
  </si>
  <si>
    <t>202120015</t>
  </si>
  <si>
    <t>202120016</t>
  </si>
  <si>
    <t>202120085</t>
  </si>
  <si>
    <t>202120086</t>
  </si>
  <si>
    <t>I PUTU EKA AGUSTYA</t>
  </si>
  <si>
    <t>GEDE SAPRIANA</t>
  </si>
  <si>
    <t>I NYOMAN WAIROCANA</t>
  </si>
  <si>
    <t>MOHAMMAD ALDY SAPUTRA</t>
  </si>
  <si>
    <t>I NENGAH JULIAWAN</t>
  </si>
  <si>
    <t>AJUN SURYA ADITYA</t>
  </si>
  <si>
    <t>PUTU AGUS TRISNA PRATAMA</t>
  </si>
  <si>
    <t>KADEK GALANG ADITYA PRAYOGA</t>
  </si>
  <si>
    <t>KADEK WIDIA SATWIKA</t>
  </si>
  <si>
    <t>I MADE YOGA SATRIA ANGGARA</t>
  </si>
  <si>
    <t>GILANG GUNADHARMA</t>
  </si>
  <si>
    <t>A.A GD ANOM RADITYA PERMANA</t>
  </si>
  <si>
    <t>I GEDE AGUS PUTRA GUNAWAN</t>
  </si>
  <si>
    <t>putuagustya14@gmail.com</t>
  </si>
  <si>
    <t>085738269919</t>
  </si>
  <si>
    <t>gedesapriana988@gmail.com</t>
  </si>
  <si>
    <t>087743360387</t>
  </si>
  <si>
    <t>wiracana18@gmail.com</t>
  </si>
  <si>
    <t>083119589530</t>
  </si>
  <si>
    <t>aldyemes2003@gmail.com</t>
  </si>
  <si>
    <t>085961465037</t>
  </si>
  <si>
    <t>juliawan690@gmail.com</t>
  </si>
  <si>
    <t>081907314638</t>
  </si>
  <si>
    <t>ajun01987@gmail.com</t>
  </si>
  <si>
    <t>082333087125</t>
  </si>
  <si>
    <t>agusputu972@gmail.com</t>
  </si>
  <si>
    <t>085961513735</t>
  </si>
  <si>
    <t>galangaditya695@gmail.com</t>
  </si>
  <si>
    <t>089 5412367171</t>
  </si>
  <si>
    <t>kadekwidiasatwika@gmail.com</t>
  </si>
  <si>
    <t>085737649122</t>
  </si>
  <si>
    <t>mdyoga0123@gmail.com</t>
  </si>
  <si>
    <t>081936246366</t>
  </si>
  <si>
    <t>ggunadharma@gmail.com</t>
  </si>
  <si>
    <t>085389276177</t>
  </si>
  <si>
    <t>gungradit250901@gmail.com</t>
  </si>
  <si>
    <t>081558763661</t>
  </si>
  <si>
    <t>Agusputragunawan87@gmail.com</t>
  </si>
  <si>
    <t>081339291925</t>
  </si>
  <si>
    <t>202110003</t>
  </si>
  <si>
    <t>I PUTU ARISNATA</t>
  </si>
  <si>
    <t>202110024</t>
  </si>
  <si>
    <t>I KADEK TIRTA YANA</t>
  </si>
  <si>
    <t>202110083</t>
  </si>
  <si>
    <t>I PUTU ARDIKA PUTRA</t>
  </si>
  <si>
    <t>202110140</t>
  </si>
  <si>
    <t>I KADEK CHANDRA ARYA WIGUNA</t>
  </si>
  <si>
    <t>202120037</t>
  </si>
  <si>
    <t>I MADE SUDARMA YASA</t>
  </si>
  <si>
    <t>202120089</t>
  </si>
  <si>
    <t>I KADEK OKA NADI</t>
  </si>
  <si>
    <t>202120060</t>
  </si>
  <si>
    <t>ANAK AGUNG KRISNA PATA NEGARA</t>
  </si>
  <si>
    <t>202130022</t>
  </si>
  <si>
    <t>I GEDE WIRBAWA</t>
  </si>
  <si>
    <t>arisnata339@gmail.com</t>
  </si>
  <si>
    <t>085737421874</t>
  </si>
  <si>
    <t>baukdodol27@gmail.com</t>
  </si>
  <si>
    <t>083125649799</t>
  </si>
  <si>
    <t>putuardika484@gmail.com</t>
  </si>
  <si>
    <t>089523944242</t>
  </si>
  <si>
    <t>ikadekwiguna39@gmail.com</t>
  </si>
  <si>
    <t>082146561231</t>
  </si>
  <si>
    <t>komikmade@gmail.com</t>
  </si>
  <si>
    <t>085727366193</t>
  </si>
  <si>
    <t>nadiokakadek2018@gmail.com</t>
  </si>
  <si>
    <t>082145555035</t>
  </si>
  <si>
    <t>gungkrisna699@gmail.com</t>
  </si>
  <si>
    <t>089680881040</t>
  </si>
  <si>
    <t>gedewirbawa2003@gmail.com</t>
  </si>
  <si>
    <t>0895320955513</t>
  </si>
  <si>
    <t>21.1.5.1.001</t>
  </si>
  <si>
    <t>21.1.5.1.002</t>
  </si>
  <si>
    <t>21.1.5.1.003</t>
  </si>
  <si>
    <t>21.1.5.1.004</t>
  </si>
  <si>
    <t>21.1.5.1.005</t>
  </si>
  <si>
    <t>21.1.5.1.006</t>
  </si>
  <si>
    <t>21.1.5.1.007</t>
  </si>
  <si>
    <t>21.1.5.1.008</t>
  </si>
  <si>
    <t>21.1.5.1.009</t>
  </si>
  <si>
    <t>21.1.5.1.010</t>
  </si>
  <si>
    <t>21.1.5.1.011</t>
  </si>
  <si>
    <t>21.1.5.1.012</t>
  </si>
  <si>
    <t>21.1.5.1.013</t>
  </si>
  <si>
    <t>21.1.5.1.014</t>
  </si>
  <si>
    <t>21.1.5.1.015</t>
  </si>
  <si>
    <t>21.1.5.1.016</t>
  </si>
  <si>
    <t>21.1.5.1.017</t>
  </si>
  <si>
    <t>21.1.5.1.018</t>
  </si>
  <si>
    <t>21.1.5.1.019</t>
  </si>
  <si>
    <t>21.1.5.1.020</t>
  </si>
  <si>
    <t>21.1.5.1.021</t>
  </si>
  <si>
    <t>21.1.5.1.022</t>
  </si>
  <si>
    <t>21.1.6.1.001</t>
  </si>
  <si>
    <t>21.1.6.1.002</t>
  </si>
  <si>
    <t>21.1.6.1.003</t>
  </si>
  <si>
    <t>21.1.6.1.004</t>
  </si>
  <si>
    <t>21.1.6.1.005</t>
  </si>
  <si>
    <t>21.1.6.1.006</t>
  </si>
  <si>
    <t>21.1.6.1.007</t>
  </si>
  <si>
    <t>21.1.6.1.008</t>
  </si>
  <si>
    <t>21.1.6.1.009</t>
  </si>
  <si>
    <t>21.1.6.1.010</t>
  </si>
  <si>
    <t>21.1.6.1.011</t>
  </si>
  <si>
    <t>21.1.6.1.012</t>
  </si>
  <si>
    <t>21.1.6.1.013</t>
  </si>
  <si>
    <t>21.1.6.1.014</t>
  </si>
  <si>
    <t>21.1.6.1.015</t>
  </si>
  <si>
    <t>21.1.6.1.016</t>
  </si>
  <si>
    <t>21.1.6.1.017</t>
  </si>
  <si>
    <t>21.1.6.1.018</t>
  </si>
  <si>
    <t>21.1.6.1.019</t>
  </si>
  <si>
    <t>21.1.6.1.020</t>
  </si>
  <si>
    <t>21.1.6.1.021</t>
  </si>
  <si>
    <t>21.1.6.1.022</t>
  </si>
  <si>
    <t>21.1.6.1.023</t>
  </si>
  <si>
    <t>21.1.6.1.024</t>
  </si>
  <si>
    <t>21.1.6.1.025</t>
  </si>
  <si>
    <t>21.1.6.1.026</t>
  </si>
  <si>
    <t>21.1.6.1.027</t>
  </si>
  <si>
    <t>21.1.6.1.028</t>
  </si>
  <si>
    <t>21.1.6.1.029</t>
  </si>
  <si>
    <t>21.1.6.1.030</t>
  </si>
  <si>
    <t>21.1.6.1.031</t>
  </si>
  <si>
    <t>21.1.6.1.032</t>
  </si>
  <si>
    <t>21.1.6.1.033</t>
  </si>
  <si>
    <t>21.1.6.1.034</t>
  </si>
  <si>
    <t>21.1.8.1.001</t>
  </si>
  <si>
    <t>21.1.8.1.002</t>
  </si>
  <si>
    <t>21.1.8.1.003</t>
  </si>
  <si>
    <t>21.1.8.1.004</t>
  </si>
  <si>
    <t>21.1.8.1.005</t>
  </si>
  <si>
    <t>21.1.8.1.006</t>
  </si>
  <si>
    <t>21.1.8.1.007</t>
  </si>
  <si>
    <t>21.1.8.1.008</t>
  </si>
  <si>
    <t>21.1.8.1.009</t>
  </si>
  <si>
    <t>21.1.8.1.010</t>
  </si>
  <si>
    <t>21.1.8.1.011</t>
  </si>
  <si>
    <t>21.1.8.1.012</t>
  </si>
  <si>
    <t>21.1.8.1.013</t>
  </si>
  <si>
    <t>21.1.7.1.001</t>
  </si>
  <si>
    <t>21.1.7.1.002</t>
  </si>
  <si>
    <t>21.1.7.1.003</t>
  </si>
  <si>
    <t>21.1.7.1.004</t>
  </si>
  <si>
    <t>21.1.7.1.005</t>
  </si>
  <si>
    <t>21.1.7.1.006</t>
  </si>
  <si>
    <t>21.1.7.1.007</t>
  </si>
  <si>
    <t>21.1.7.1.008</t>
  </si>
  <si>
    <t>202140002</t>
  </si>
  <si>
    <t>21.1.5.1.023</t>
  </si>
  <si>
    <t>inengahari123@gmail.com</t>
  </si>
  <si>
    <t>085792808025</t>
  </si>
  <si>
    <t>I NENGAH ARI WIDYA SUKMA</t>
  </si>
  <si>
    <t>202140007</t>
  </si>
  <si>
    <t>I GEDE ADI BULIADA</t>
  </si>
  <si>
    <t>21.1.6.1.035</t>
  </si>
  <si>
    <t>dedebuliada@gmail.com</t>
  </si>
  <si>
    <t>089671756090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</si>
</sst>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name val="Calibri"/>
      <family val="2"/>
      <scheme val="minor"/>
    </font>
    <font>
      <sz val="12"/>
      <name val="Souvenir Lt BT"/>
      <family val="1"/>
    </font>
    <font>
      <sz val="12"/>
      <color indexed="8"/>
      <name val="Souvenir Lt BT"/>
      <family val="1"/>
    </font>
    <font>
      <i/>
      <sz val="12"/>
      <name val="Souvenir Lt BT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color rgb="FFC00000"/>
      <name val="Times New Roman"/>
      <family val="1"/>
    </font>
    <font>
      <sz val="11"/>
      <name val="Souvenir Lt BT"/>
      <family val="1"/>
    </font>
    <font>
      <b/>
      <sz val="10"/>
      <name val="Souvenir Lt BT"/>
      <family val="1"/>
    </font>
    <font>
      <sz val="12"/>
      <color rgb="FFFF0000"/>
      <name val="Souvenir Lt BT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b/>
      <sz val="7"/>
      <name val="Times New Roman"/>
      <family val="1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i/>
      <sz val="12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0"/>
      <color rgb="FFFF0000"/>
      <name val="Souvenir Lt BT"/>
      <family val="1"/>
    </font>
    <font>
      <sz val="10"/>
      <color rgb="FFFF0000"/>
      <name val="Times New Roman"/>
      <family val="1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7" fillId="0" borderId="0"/>
    <xf numFmtId="0" fontId="51" fillId="0" borderId="0" applyNumberFormat="0" applyFill="0" applyBorder="0" applyAlignment="0" applyProtection="0"/>
    <xf numFmtId="0" fontId="55" fillId="0" borderId="0"/>
    <xf numFmtId="0" fontId="56" fillId="0" borderId="0"/>
    <xf numFmtId="0" fontId="58" fillId="0" borderId="0"/>
    <xf numFmtId="0" fontId="57" fillId="0" borderId="0"/>
  </cellStyleXfs>
  <cellXfs count="630">
    <xf numFmtId="0" fontId="0" fillId="0" borderId="0" xfId="0"/>
    <xf numFmtId="0" fontId="2" fillId="0" borderId="0" xfId="0" applyFont="1"/>
    <xf numFmtId="0" fontId="5" fillId="0" borderId="1" xfId="0" applyFont="1" applyBorder="1"/>
    <xf numFmtId="0" fontId="5" fillId="0" borderId="1" xfId="0" applyFont="1" applyFill="1" applyBorder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1" fillId="0" borderId="0" xfId="0" applyFont="1"/>
    <xf numFmtId="0" fontId="13" fillId="0" borderId="4" xfId="0" applyFont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9" fontId="15" fillId="0" borderId="10" xfId="0" applyNumberFormat="1" applyFont="1" applyBorder="1" applyAlignment="1">
      <alignment horizontal="center" vertical="center"/>
    </xf>
    <xf numFmtId="0" fontId="19" fillId="0" borderId="10" xfId="0" applyFont="1" applyBorder="1"/>
    <xf numFmtId="0" fontId="19" fillId="0" borderId="3" xfId="0" applyFont="1" applyBorder="1"/>
    <xf numFmtId="0" fontId="20" fillId="0" borderId="3" xfId="0" applyFont="1" applyBorder="1"/>
    <xf numFmtId="0" fontId="19" fillId="0" borderId="1" xfId="0" applyFont="1" applyBorder="1"/>
    <xf numFmtId="0" fontId="20" fillId="0" borderId="1" xfId="0" applyFont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0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/>
    <xf numFmtId="0" fontId="3" fillId="0" borderId="0" xfId="0" applyFont="1" applyBorder="1" applyAlignment="1">
      <alignment horizontal="left"/>
    </xf>
    <xf numFmtId="1" fontId="3" fillId="0" borderId="0" xfId="0" quotePrefix="1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Font="1" applyBorder="1"/>
    <xf numFmtId="0" fontId="0" fillId="0" borderId="0" xfId="0" applyBorder="1"/>
    <xf numFmtId="0" fontId="21" fillId="0" borderId="9" xfId="0" applyFont="1" applyBorder="1" applyAlignment="1">
      <alignment horizontal="center"/>
    </xf>
    <xf numFmtId="49" fontId="23" fillId="0" borderId="1" xfId="0" applyNumberFormat="1" applyFont="1" applyBorder="1" applyAlignment="1"/>
    <xf numFmtId="0" fontId="22" fillId="0" borderId="4" xfId="0" applyFont="1" applyBorder="1"/>
    <xf numFmtId="0" fontId="22" fillId="0" borderId="1" xfId="0" applyFont="1" applyBorder="1"/>
    <xf numFmtId="0" fontId="22" fillId="0" borderId="3" xfId="0" applyFont="1" applyBorder="1"/>
    <xf numFmtId="0" fontId="22" fillId="0" borderId="1" xfId="0" applyFont="1" applyFill="1" applyBorder="1"/>
    <xf numFmtId="0" fontId="22" fillId="0" borderId="5" xfId="0" applyFont="1" applyBorder="1" applyAlignment="1"/>
    <xf numFmtId="0" fontId="22" fillId="0" borderId="4" xfId="0" applyFont="1" applyBorder="1" applyAlignment="1"/>
    <xf numFmtId="0" fontId="22" fillId="0" borderId="8" xfId="0" applyFont="1" applyBorder="1" applyAlignment="1"/>
    <xf numFmtId="0" fontId="22" fillId="0" borderId="3" xfId="0" applyFont="1" applyBorder="1" applyAlignment="1"/>
    <xf numFmtId="0" fontId="22" fillId="0" borderId="5" xfId="0" applyFont="1" applyBorder="1" applyAlignment="1">
      <alignment horizontal="center"/>
    </xf>
    <xf numFmtId="0" fontId="22" fillId="0" borderId="6" xfId="0" applyFont="1" applyBorder="1"/>
    <xf numFmtId="0" fontId="22" fillId="0" borderId="7" xfId="0" applyFont="1" applyBorder="1"/>
    <xf numFmtId="0" fontId="22" fillId="0" borderId="0" xfId="0" applyFont="1" applyBorder="1"/>
    <xf numFmtId="0" fontId="22" fillId="0" borderId="8" xfId="0" applyFont="1" applyBorder="1" applyAlignment="1">
      <alignment horizontal="center"/>
    </xf>
    <xf numFmtId="0" fontId="22" fillId="0" borderId="9" xfId="0" applyFont="1" applyBorder="1"/>
    <xf numFmtId="0" fontId="22" fillId="0" borderId="10" xfId="0" applyFont="1" applyBorder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2" fillId="0" borderId="0" xfId="0" applyFont="1"/>
    <xf numFmtId="0" fontId="6" fillId="0" borderId="0" xfId="0" applyFont="1"/>
    <xf numFmtId="0" fontId="24" fillId="0" borderId="0" xfId="0" applyFont="1"/>
    <xf numFmtId="0" fontId="22" fillId="0" borderId="2" xfId="0" applyFont="1" applyBorder="1" applyAlignment="1">
      <alignment horizontal="center"/>
    </xf>
    <xf numFmtId="0" fontId="22" fillId="0" borderId="2" xfId="0" applyFont="1" applyBorder="1"/>
    <xf numFmtId="49" fontId="23" fillId="0" borderId="3" xfId="0" applyNumberFormat="1" applyFont="1" applyBorder="1" applyAlignment="1"/>
    <xf numFmtId="0" fontId="6" fillId="0" borderId="0" xfId="0" quotePrefix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left"/>
    </xf>
    <xf numFmtId="0" fontId="22" fillId="0" borderId="13" xfId="0" applyFont="1" applyBorder="1" applyAlignment="1">
      <alignment horizontal="center"/>
    </xf>
    <xf numFmtId="49" fontId="23" fillId="0" borderId="13" xfId="0" applyNumberFormat="1" applyFont="1" applyBorder="1" applyAlignment="1"/>
    <xf numFmtId="0" fontId="22" fillId="0" borderId="13" xfId="0" applyFont="1" applyBorder="1"/>
    <xf numFmtId="0" fontId="22" fillId="0" borderId="13" xfId="0" applyFont="1" applyFill="1" applyBorder="1"/>
    <xf numFmtId="0" fontId="23" fillId="0" borderId="13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8" fillId="0" borderId="1" xfId="0" applyFont="1" applyBorder="1"/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49" fontId="8" fillId="0" borderId="1" xfId="0" applyNumberFormat="1" applyFont="1" applyBorder="1" applyAlignment="1"/>
    <xf numFmtId="0" fontId="8" fillId="0" borderId="4" xfId="0" applyFont="1" applyBorder="1"/>
    <xf numFmtId="0" fontId="22" fillId="0" borderId="1" xfId="0" applyFont="1" applyBorder="1" applyAlignment="1">
      <alignment horizontal="center"/>
    </xf>
    <xf numFmtId="49" fontId="23" fillId="0" borderId="9" xfId="0" applyNumberFormat="1" applyFont="1" applyBorder="1" applyAlignment="1"/>
    <xf numFmtId="0" fontId="28" fillId="0" borderId="1" xfId="0" applyFont="1" applyBorder="1" applyAlignment="1">
      <alignment horizontal="center"/>
    </xf>
    <xf numFmtId="0" fontId="3" fillId="0" borderId="3" xfId="0" quotePrefix="1" applyFont="1" applyBorder="1" applyAlignment="1">
      <alignment horizontal="center" vertical="center"/>
    </xf>
    <xf numFmtId="0" fontId="3" fillId="0" borderId="8" xfId="0" applyFont="1" applyBorder="1" applyAlignment="1"/>
    <xf numFmtId="0" fontId="3" fillId="0" borderId="5" xfId="0" applyFont="1" applyBorder="1" applyAlignment="1">
      <alignment horizontal="center"/>
    </xf>
    <xf numFmtId="0" fontId="5" fillId="0" borderId="4" xfId="0" applyFont="1" applyFill="1" applyBorder="1"/>
    <xf numFmtId="0" fontId="22" fillId="0" borderId="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9" fillId="0" borderId="13" xfId="0" applyFont="1" applyBorder="1"/>
    <xf numFmtId="0" fontId="0" fillId="0" borderId="1" xfId="0" applyBorder="1"/>
    <xf numFmtId="0" fontId="3" fillId="0" borderId="18" xfId="0" applyFont="1" applyBorder="1" applyAlignment="1"/>
    <xf numFmtId="0" fontId="22" fillId="0" borderId="14" xfId="0" applyFont="1" applyBorder="1" applyAlignment="1"/>
    <xf numFmtId="0" fontId="22" fillId="0" borderId="18" xfId="0" applyFont="1" applyBorder="1" applyAlignment="1"/>
    <xf numFmtId="0" fontId="3" fillId="0" borderId="1" xfId="0" applyFont="1" applyBorder="1"/>
    <xf numFmtId="1" fontId="2" fillId="0" borderId="0" xfId="0" quotePrefix="1" applyNumberFormat="1" applyFont="1" applyBorder="1" applyAlignment="1"/>
    <xf numFmtId="0" fontId="2" fillId="0" borderId="0" xfId="0" applyFont="1" applyBorder="1" applyAlignment="1"/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49" fontId="4" fillId="0" borderId="3" xfId="0" applyNumberFormat="1" applyFont="1" applyBorder="1" applyAlignment="1"/>
    <xf numFmtId="0" fontId="14" fillId="0" borderId="20" xfId="0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/>
    </xf>
    <xf numFmtId="9" fontId="17" fillId="0" borderId="2" xfId="0" applyNumberFormat="1" applyFont="1" applyBorder="1" applyAlignment="1">
      <alignment horizontal="center" vertical="center"/>
    </xf>
    <xf numFmtId="9" fontId="15" fillId="0" borderId="2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3" xfId="0" applyBorder="1"/>
    <xf numFmtId="9" fontId="17" fillId="0" borderId="10" xfId="0" applyNumberFormat="1" applyFont="1" applyBorder="1" applyAlignment="1">
      <alignment horizontal="center"/>
    </xf>
    <xf numFmtId="9" fontId="17" fillId="0" borderId="3" xfId="0" applyNumberFormat="1" applyFont="1" applyBorder="1" applyAlignment="1">
      <alignment horizontal="center" vertical="center"/>
    </xf>
    <xf numFmtId="0" fontId="22" fillId="0" borderId="7" xfId="0" applyFont="1" applyFill="1" applyBorder="1"/>
    <xf numFmtId="0" fontId="26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/>
    </xf>
    <xf numFmtId="0" fontId="36" fillId="0" borderId="14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/>
    </xf>
    <xf numFmtId="0" fontId="39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9" fontId="39" fillId="0" borderId="2" xfId="0" applyNumberFormat="1" applyFont="1" applyBorder="1" applyAlignment="1">
      <alignment horizontal="center"/>
    </xf>
    <xf numFmtId="9" fontId="39" fillId="0" borderId="2" xfId="0" applyNumberFormat="1" applyFont="1" applyBorder="1" applyAlignment="1">
      <alignment horizontal="center" vertical="center"/>
    </xf>
    <xf numFmtId="9" fontId="37" fillId="0" borderId="22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26" fillId="0" borderId="3" xfId="0" quotePrefix="1" applyFont="1" applyBorder="1" applyAlignment="1">
      <alignment horizontal="center" vertical="center"/>
    </xf>
    <xf numFmtId="0" fontId="33" fillId="0" borderId="3" xfId="0" applyFont="1" applyBorder="1"/>
    <xf numFmtId="49" fontId="40" fillId="0" borderId="8" xfId="0" applyNumberFormat="1" applyFont="1" applyBorder="1" applyAlignment="1"/>
    <xf numFmtId="0" fontId="34" fillId="0" borderId="3" xfId="0" applyFont="1" applyBorder="1"/>
    <xf numFmtId="0" fontId="41" fillId="0" borderId="3" xfId="0" applyFont="1" applyBorder="1"/>
    <xf numFmtId="0" fontId="33" fillId="0" borderId="1" xfId="0" applyFont="1" applyBorder="1"/>
    <xf numFmtId="49" fontId="40" fillId="0" borderId="1" xfId="0" applyNumberFormat="1" applyFont="1" applyBorder="1" applyAlignment="1"/>
    <xf numFmtId="0" fontId="34" fillId="0" borderId="1" xfId="0" applyFont="1" applyBorder="1"/>
    <xf numFmtId="0" fontId="41" fillId="0" borderId="1" xfId="0" applyFont="1" applyBorder="1"/>
    <xf numFmtId="0" fontId="32" fillId="0" borderId="4" xfId="0" applyFont="1" applyBorder="1" applyAlignment="1">
      <alignment horizontal="center"/>
    </xf>
    <xf numFmtId="49" fontId="32" fillId="0" borderId="1" xfId="0" applyNumberFormat="1" applyFont="1" applyBorder="1" applyAlignment="1"/>
    <xf numFmtId="0" fontId="32" fillId="0" borderId="3" xfId="0" applyFont="1" applyBorder="1"/>
    <xf numFmtId="0" fontId="32" fillId="0" borderId="1" xfId="0" applyFont="1" applyBorder="1"/>
    <xf numFmtId="0" fontId="26" fillId="0" borderId="1" xfId="0" applyFont="1" applyBorder="1"/>
    <xf numFmtId="0" fontId="0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/>
    </xf>
    <xf numFmtId="0" fontId="26" fillId="0" borderId="1" xfId="0" applyFont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26" fillId="0" borderId="3" xfId="0" applyFont="1" applyBorder="1"/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/>
    </xf>
    <xf numFmtId="9" fontId="17" fillId="0" borderId="1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9" fontId="17" fillId="0" borderId="3" xfId="0" applyNumberFormat="1" applyFont="1" applyBorder="1" applyAlignment="1">
      <alignment horizontal="center"/>
    </xf>
    <xf numFmtId="9" fontId="15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8" fillId="0" borderId="23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6" xfId="0" applyFont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vertical="center"/>
    </xf>
    <xf numFmtId="0" fontId="18" fillId="0" borderId="26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3" xfId="0" applyFont="1" applyBorder="1" applyAlignment="1">
      <alignment vertical="center"/>
    </xf>
    <xf numFmtId="0" fontId="18" fillId="0" borderId="26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3" fillId="0" borderId="0" xfId="0" applyFont="1"/>
    <xf numFmtId="0" fontId="42" fillId="0" borderId="0" xfId="0" applyFont="1" applyAlignment="1"/>
    <xf numFmtId="0" fontId="44" fillId="0" borderId="0" xfId="0" applyFont="1" applyAlignment="1">
      <alignment horizontal="left"/>
    </xf>
    <xf numFmtId="0" fontId="45" fillId="0" borderId="0" xfId="0" applyFont="1" applyAlignment="1">
      <alignment horizontal="center"/>
    </xf>
    <xf numFmtId="0" fontId="18" fillId="2" borderId="0" xfId="0" applyFont="1" applyFill="1"/>
    <xf numFmtId="0" fontId="17" fillId="2" borderId="0" xfId="0" applyFont="1" applyFill="1" applyAlignment="1"/>
    <xf numFmtId="0" fontId="44" fillId="0" borderId="0" xfId="0" applyFont="1"/>
    <xf numFmtId="0" fontId="17" fillId="2" borderId="0" xfId="0" applyFont="1" applyFill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8" fillId="0" borderId="6" xfId="0" quotePrefix="1" applyFont="1" applyFill="1" applyBorder="1" applyAlignment="1">
      <alignment vertical="center"/>
    </xf>
    <xf numFmtId="0" fontId="18" fillId="0" borderId="0" xfId="0" quotePrefix="1" applyFont="1" applyFill="1" applyBorder="1" applyAlignment="1">
      <alignment vertical="center"/>
    </xf>
    <xf numFmtId="0" fontId="46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vertical="center" wrapText="1"/>
    </xf>
    <xf numFmtId="0" fontId="46" fillId="0" borderId="1" xfId="1" applyFont="1" applyFill="1" applyBorder="1" applyAlignment="1">
      <alignment horizontal="left" vertical="center"/>
    </xf>
    <xf numFmtId="0" fontId="46" fillId="0" borderId="1" xfId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vertical="center"/>
    </xf>
    <xf numFmtId="0" fontId="46" fillId="0" borderId="1" xfId="0" applyFont="1" applyFill="1" applyBorder="1"/>
    <xf numFmtId="0" fontId="46" fillId="0" borderId="0" xfId="0" applyFont="1" applyFill="1"/>
    <xf numFmtId="14" fontId="46" fillId="0" borderId="1" xfId="0" applyNumberFormat="1" applyFont="1" applyFill="1" applyBorder="1" applyAlignment="1" applyProtection="1">
      <alignment horizontal="center" vertical="center"/>
    </xf>
    <xf numFmtId="0" fontId="46" fillId="0" borderId="1" xfId="0" applyFont="1" applyFill="1" applyBorder="1" applyAlignment="1">
      <alignment horizontal="center"/>
    </xf>
    <xf numFmtId="14" fontId="46" fillId="0" borderId="1" xfId="0" applyNumberFormat="1" applyFont="1" applyFill="1" applyBorder="1" applyAlignment="1" applyProtection="1">
      <alignment vertical="center"/>
    </xf>
    <xf numFmtId="0" fontId="46" fillId="0" borderId="1" xfId="1" applyFont="1" applyFill="1" applyBorder="1" applyAlignment="1">
      <alignment vertical="center"/>
    </xf>
    <xf numFmtId="14" fontId="46" fillId="0" borderId="1" xfId="1" applyNumberFormat="1" applyFont="1" applyFill="1" applyBorder="1" applyAlignment="1">
      <alignment horizontal="center" vertical="center"/>
    </xf>
    <xf numFmtId="0" fontId="46" fillId="0" borderId="1" xfId="1" applyFont="1" applyFill="1" applyBorder="1"/>
    <xf numFmtId="14" fontId="46" fillId="0" borderId="1" xfId="0" applyNumberFormat="1" applyFont="1" applyFill="1" applyBorder="1" applyAlignment="1">
      <alignment horizontal="right" vertical="center" wrapText="1"/>
    </xf>
    <xf numFmtId="0" fontId="46" fillId="0" borderId="1" xfId="0" quotePrefix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right" vertical="center" wrapText="1"/>
    </xf>
    <xf numFmtId="14" fontId="46" fillId="0" borderId="1" xfId="0" applyNumberFormat="1" applyFont="1" applyFill="1" applyBorder="1" applyAlignment="1">
      <alignment vertical="center" wrapText="1"/>
    </xf>
    <xf numFmtId="0" fontId="46" fillId="0" borderId="1" xfId="0" quotePrefix="1" applyFont="1" applyFill="1" applyBorder="1" applyAlignment="1">
      <alignment vertical="center" wrapText="1"/>
    </xf>
    <xf numFmtId="14" fontId="46" fillId="0" borderId="1" xfId="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9" fontId="23" fillId="0" borderId="1" xfId="0" applyNumberFormat="1" applyFont="1" applyBorder="1" applyAlignment="1">
      <alignment vertical="center"/>
    </xf>
    <xf numFmtId="49" fontId="2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49" fontId="23" fillId="0" borderId="8" xfId="0" applyNumberFormat="1" applyFont="1" applyBorder="1" applyAlignment="1">
      <alignment vertical="center"/>
    </xf>
    <xf numFmtId="49" fontId="23" fillId="0" borderId="3" xfId="0" applyNumberFormat="1" applyFont="1" applyBorder="1" applyAlignment="1">
      <alignment vertical="center"/>
    </xf>
    <xf numFmtId="49" fontId="23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23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4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6" fillId="0" borderId="6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2" fillId="0" borderId="1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/>
    <xf numFmtId="0" fontId="3" fillId="3" borderId="1" xfId="0" applyFont="1" applyFill="1" applyBorder="1" applyAlignment="1">
      <alignment horizontal="left"/>
    </xf>
    <xf numFmtId="0" fontId="0" fillId="0" borderId="14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1" xfId="0" applyBorder="1" applyAlignment="1">
      <alignment horizontal="center"/>
    </xf>
    <xf numFmtId="0" fontId="3" fillId="0" borderId="14" xfId="0" quotePrefix="1" applyFont="1" applyBorder="1" applyAlignment="1">
      <alignment horizontal="center" vertical="center"/>
    </xf>
    <xf numFmtId="0" fontId="50" fillId="0" borderId="1" xfId="0" applyFont="1" applyBorder="1"/>
    <xf numFmtId="0" fontId="31" fillId="0" borderId="1" xfId="0" applyFont="1" applyBorder="1" applyAlignment="1">
      <alignment vertical="center"/>
    </xf>
    <xf numFmtId="0" fontId="51" fillId="0" borderId="1" xfId="2" applyBorder="1"/>
    <xf numFmtId="0" fontId="50" fillId="0" borderId="1" xfId="0" quotePrefix="1" applyFont="1" applyBorder="1"/>
    <xf numFmtId="0" fontId="50" fillId="0" borderId="0" xfId="0" applyFont="1"/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vertical="center"/>
    </xf>
    <xf numFmtId="49" fontId="31" fillId="0" borderId="1" xfId="0" applyNumberFormat="1" applyFont="1" applyBorder="1" applyAlignment="1">
      <alignment vertical="center"/>
    </xf>
    <xf numFmtId="49" fontId="31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52" fillId="0" borderId="1" xfId="2" applyFont="1" applyBorder="1"/>
    <xf numFmtId="0" fontId="53" fillId="0" borderId="1" xfId="0" applyFont="1" applyBorder="1" applyAlignment="1">
      <alignment vertical="center"/>
    </xf>
    <xf numFmtId="0" fontId="54" fillId="0" borderId="1" xfId="0" applyFont="1" applyBorder="1" applyAlignment="1">
      <alignment vertical="center"/>
    </xf>
    <xf numFmtId="0" fontId="2" fillId="0" borderId="18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8" xfId="0" applyFont="1" applyBorder="1" applyAlignme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8" xfId="0" applyFont="1" applyBorder="1"/>
    <xf numFmtId="0" fontId="22" fillId="0" borderId="14" xfId="0" applyFont="1" applyBorder="1"/>
    <xf numFmtId="0" fontId="22" fillId="0" borderId="8" xfId="0" applyFont="1" applyBorder="1"/>
    <xf numFmtId="0" fontId="2" fillId="0" borderId="0" xfId="0" applyFont="1" applyAlignment="1">
      <alignment horizontal="left"/>
    </xf>
    <xf numFmtId="1" fontId="2" fillId="0" borderId="0" xfId="0" quotePrefix="1" applyNumberFormat="1" applyFont="1"/>
    <xf numFmtId="0" fontId="3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9" fontId="17" fillId="0" borderId="4" xfId="0" applyNumberFormat="1" applyFont="1" applyBorder="1" applyAlignment="1">
      <alignment horizontal="center"/>
    </xf>
    <xf numFmtId="9" fontId="17" fillId="0" borderId="4" xfId="0" applyNumberFormat="1" applyFont="1" applyBorder="1" applyAlignment="1">
      <alignment horizontal="center" vertical="center"/>
    </xf>
    <xf numFmtId="9" fontId="15" fillId="0" borderId="19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8" fillId="0" borderId="1" xfId="0" quotePrefix="1" applyFont="1" applyFill="1" applyBorder="1" applyAlignment="1">
      <alignment vertical="center"/>
    </xf>
    <xf numFmtId="0" fontId="0" fillId="0" borderId="1" xfId="0" applyFont="1" applyBorder="1"/>
    <xf numFmtId="0" fontId="3" fillId="0" borderId="1" xfId="0" quotePrefix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56" fillId="0" borderId="1" xfId="3" applyFont="1" applyBorder="1" applyAlignment="1">
      <alignment horizontal="center" vertical="center"/>
    </xf>
    <xf numFmtId="49" fontId="56" fillId="0" borderId="1" xfId="3" applyNumberFormat="1" applyFont="1" applyBorder="1" applyAlignment="1">
      <alignment horizontal="center" vertical="center"/>
    </xf>
    <xf numFmtId="49" fontId="56" fillId="0" borderId="1" xfId="4" applyNumberForma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1" fontId="2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left"/>
    </xf>
    <xf numFmtId="1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0" fontId="8" fillId="0" borderId="1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left"/>
    </xf>
    <xf numFmtId="0" fontId="9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48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9" fontId="17" fillId="0" borderId="0" xfId="0" applyNumberFormat="1" applyFont="1" applyBorder="1" applyAlignment="1">
      <alignment horizontal="center"/>
    </xf>
    <xf numFmtId="9" fontId="17" fillId="0" borderId="0" xfId="0" applyNumberFormat="1" applyFont="1" applyBorder="1" applyAlignment="1">
      <alignment horizontal="center" vertical="center"/>
    </xf>
    <xf numFmtId="9" fontId="15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0" fillId="0" borderId="0" xfId="0" applyFont="1" applyBorder="1"/>
    <xf numFmtId="49" fontId="8" fillId="0" borderId="0" xfId="0" applyNumberFormat="1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center"/>
    </xf>
    <xf numFmtId="0" fontId="56" fillId="0" borderId="0" xfId="3" applyFont="1" applyBorder="1" applyAlignment="1">
      <alignment horizontal="center" vertical="center"/>
    </xf>
    <xf numFmtId="49" fontId="56" fillId="0" borderId="0" xfId="3" applyNumberFormat="1" applyFont="1" applyBorder="1" applyAlignment="1">
      <alignment horizontal="center" vertical="center"/>
    </xf>
    <xf numFmtId="49" fontId="56" fillId="0" borderId="0" xfId="4" applyNumberFormat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9" fillId="0" borderId="0" xfId="0" applyFont="1" applyBorder="1" applyAlignment="1">
      <alignment horizontal="left" vertical="center"/>
    </xf>
    <xf numFmtId="1" fontId="2" fillId="0" borderId="0" xfId="0" quotePrefix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3" fillId="0" borderId="0" xfId="0" applyNumberFormat="1" applyFont="1" applyBorder="1"/>
    <xf numFmtId="0" fontId="14" fillId="0" borderId="0" xfId="0" applyFont="1" applyBorder="1" applyAlignment="1"/>
    <xf numFmtId="0" fontId="1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 applyBorder="1" applyAlignment="1"/>
    <xf numFmtId="0" fontId="12" fillId="0" borderId="0" xfId="0" applyFont="1" applyBorder="1" applyAlignment="1">
      <alignment vertical="center"/>
    </xf>
    <xf numFmtId="0" fontId="12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/>
    <xf numFmtId="0" fontId="1" fillId="0" borderId="0" xfId="0" applyFont="1" applyBorder="1" applyAlignment="1"/>
    <xf numFmtId="0" fontId="20" fillId="0" borderId="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vertical="center"/>
    </xf>
    <xf numFmtId="14" fontId="46" fillId="0" borderId="0" xfId="1" applyNumberFormat="1" applyFont="1" applyFill="1" applyBorder="1" applyAlignment="1" applyProtection="1">
      <alignment horizontal="center" vertical="center"/>
    </xf>
    <xf numFmtId="0" fontId="46" fillId="0" borderId="0" xfId="1" applyFont="1" applyFill="1" applyBorder="1" applyAlignment="1">
      <alignment horizontal="left" vertical="center"/>
    </xf>
    <xf numFmtId="0" fontId="46" fillId="0" borderId="0" xfId="1" applyFont="1" applyFill="1" applyBorder="1" applyAlignment="1">
      <alignment horizontal="center" vertical="center"/>
    </xf>
    <xf numFmtId="0" fontId="46" fillId="0" borderId="0" xfId="1" applyFont="1" applyFill="1" applyBorder="1"/>
    <xf numFmtId="0" fontId="46" fillId="0" borderId="0" xfId="0" applyFont="1" applyFill="1" applyBorder="1"/>
    <xf numFmtId="0" fontId="0" fillId="0" borderId="6" xfId="0" applyBorder="1" applyAlignment="1">
      <alignment horizontal="center"/>
    </xf>
    <xf numFmtId="0" fontId="50" fillId="0" borderId="6" xfId="0" applyFont="1" applyBorder="1"/>
    <xf numFmtId="0" fontId="50" fillId="0" borderId="4" xfId="0" applyFont="1" applyBorder="1"/>
    <xf numFmtId="0" fontId="53" fillId="0" borderId="4" xfId="0" applyFont="1" applyBorder="1" applyAlignment="1">
      <alignment vertical="center"/>
    </xf>
    <xf numFmtId="0" fontId="54" fillId="0" borderId="4" xfId="0" applyFont="1" applyBorder="1" applyAlignment="1">
      <alignment vertical="center"/>
    </xf>
    <xf numFmtId="0" fontId="51" fillId="0" borderId="0" xfId="2" applyBorder="1"/>
    <xf numFmtId="0" fontId="50" fillId="0" borderId="0" xfId="0" quotePrefix="1" applyFont="1" applyBorder="1"/>
    <xf numFmtId="0" fontId="3" fillId="0" borderId="7" xfId="0" applyFont="1" applyBorder="1"/>
    <xf numFmtId="0" fontId="26" fillId="0" borderId="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6" fillId="0" borderId="9" xfId="0" applyFont="1" applyBorder="1" applyAlignment="1">
      <alignment horizontal="center" vertical="center"/>
    </xf>
    <xf numFmtId="0" fontId="3" fillId="0" borderId="13" xfId="0" applyFont="1" applyBorder="1"/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0" fillId="0" borderId="3" xfId="0" quotePrefix="1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/>
    </xf>
    <xf numFmtId="0" fontId="54" fillId="0" borderId="5" xfId="0" applyFont="1" applyBorder="1" applyAlignment="1">
      <alignment vertical="center"/>
    </xf>
    <xf numFmtId="0" fontId="0" fillId="0" borderId="1" xfId="0" applyFill="1" applyBorder="1"/>
    <xf numFmtId="0" fontId="0" fillId="0" borderId="11" xfId="0" applyBorder="1"/>
    <xf numFmtId="0" fontId="0" fillId="0" borderId="5" xfId="0" applyBorder="1"/>
    <xf numFmtId="0" fontId="0" fillId="0" borderId="11" xfId="0" applyFill="1" applyBorder="1"/>
    <xf numFmtId="0" fontId="57" fillId="0" borderId="1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6" fillId="0" borderId="0" xfId="0" applyFont="1" applyBorder="1"/>
    <xf numFmtId="0" fontId="2" fillId="0" borderId="0" xfId="0" quotePrefix="1" applyFont="1" applyBorder="1" applyAlignment="1">
      <alignment horizontal="center"/>
    </xf>
    <xf numFmtId="0" fontId="24" fillId="0" borderId="0" xfId="0" applyFont="1" applyBorder="1"/>
    <xf numFmtId="0" fontId="0" fillId="0" borderId="0" xfId="0" applyBorder="1" applyAlignment="1">
      <alignment horizontal="center" vertical="center"/>
    </xf>
    <xf numFmtId="0" fontId="43" fillId="0" borderId="0" xfId="0" applyFont="1" applyBorder="1"/>
    <xf numFmtId="0" fontId="18" fillId="2" borderId="0" xfId="0" applyFont="1" applyFill="1" applyBorder="1"/>
    <xf numFmtId="0" fontId="45" fillId="0" borderId="0" xfId="0" applyFont="1" applyBorder="1" applyAlignment="1">
      <alignment horizontal="center"/>
    </xf>
    <xf numFmtId="0" fontId="42" fillId="0" borderId="0" xfId="0" applyFont="1" applyBorder="1" applyAlignment="1"/>
    <xf numFmtId="0" fontId="17" fillId="2" borderId="0" xfId="0" applyFont="1" applyFill="1" applyBorder="1" applyAlignment="1"/>
    <xf numFmtId="0" fontId="44" fillId="0" borderId="0" xfId="0" applyFont="1" applyBorder="1"/>
    <xf numFmtId="0" fontId="44" fillId="0" borderId="0" xfId="0" applyFont="1" applyBorder="1" applyAlignment="1">
      <alignment horizontal="left"/>
    </xf>
    <xf numFmtId="0" fontId="17" fillId="2" borderId="0" xfId="0" applyFont="1" applyFill="1" applyBorder="1"/>
    <xf numFmtId="0" fontId="43" fillId="0" borderId="0" xfId="0" applyFont="1" applyBorder="1" applyAlignment="1">
      <alignment horizontal="center"/>
    </xf>
    <xf numFmtId="0" fontId="50" fillId="0" borderId="0" xfId="0" applyFont="1" applyBorder="1"/>
    <xf numFmtId="1" fontId="2" fillId="0" borderId="0" xfId="0" quotePrefix="1" applyNumberFormat="1" applyFont="1" applyBorder="1"/>
    <xf numFmtId="0" fontId="22" fillId="0" borderId="0" xfId="0" applyFont="1" applyBorder="1" applyAlignment="1">
      <alignment horizontal="left"/>
    </xf>
    <xf numFmtId="0" fontId="3" fillId="0" borderId="0" xfId="0" quotePrefix="1" applyFont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14" fontId="46" fillId="0" borderId="0" xfId="0" applyNumberFormat="1" applyFont="1" applyFill="1" applyBorder="1" applyAlignment="1" applyProtection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46" fillId="0" borderId="0" xfId="0" applyFont="1" applyFill="1" applyBorder="1" applyAlignment="1">
      <alignment vertical="center" wrapText="1"/>
    </xf>
    <xf numFmtId="14" fontId="46" fillId="0" borderId="0" xfId="0" applyNumberFormat="1" applyFont="1" applyFill="1" applyBorder="1" applyAlignment="1">
      <alignment horizontal="right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46" fillId="0" borderId="0" xfId="0" quotePrefix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right" vertical="center" wrapText="1"/>
    </xf>
    <xf numFmtId="14" fontId="46" fillId="0" borderId="0" xfId="0" applyNumberFormat="1" applyFont="1" applyFill="1" applyBorder="1" applyAlignment="1">
      <alignment vertical="center" wrapText="1"/>
    </xf>
    <xf numFmtId="0" fontId="46" fillId="0" borderId="0" xfId="0" quotePrefix="1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52" fillId="0" borderId="0" xfId="2" applyFont="1" applyBorder="1"/>
    <xf numFmtId="0" fontId="22" fillId="0" borderId="0" xfId="0" applyFont="1" applyBorder="1" applyAlignment="1"/>
    <xf numFmtId="0" fontId="29" fillId="0" borderId="0" xfId="0" applyFont="1" applyBorder="1" applyAlignment="1">
      <alignment vertical="center"/>
    </xf>
    <xf numFmtId="0" fontId="29" fillId="0" borderId="0" xfId="0" applyFont="1" applyBorder="1" applyAlignment="1"/>
    <xf numFmtId="0" fontId="8" fillId="0" borderId="0" xfId="0" applyFont="1" applyBorder="1" applyAlignment="1"/>
    <xf numFmtId="0" fontId="0" fillId="0" borderId="8" xfId="0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0" fontId="37" fillId="0" borderId="13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7" fillId="0" borderId="4" xfId="0" applyFont="1" applyBorder="1" applyAlignment="1">
      <alignment vertical="center"/>
    </xf>
    <xf numFmtId="0" fontId="0" fillId="0" borderId="4" xfId="0" applyFill="1" applyBorder="1" applyAlignment="1">
      <alignment horizontal="center"/>
    </xf>
    <xf numFmtId="0" fontId="57" fillId="4" borderId="1" xfId="6" applyFill="1" applyBorder="1"/>
    <xf numFmtId="0" fontId="0" fillId="4" borderId="1" xfId="0" applyFill="1" applyBorder="1"/>
    <xf numFmtId="0" fontId="22" fillId="4" borderId="1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vertical="center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46" fillId="4" borderId="0" xfId="0" applyFont="1" applyFill="1" applyBorder="1"/>
    <xf numFmtId="14" fontId="46" fillId="4" borderId="0" xfId="0" applyNumberFormat="1" applyFont="1" applyFill="1" applyBorder="1" applyAlignment="1" applyProtection="1">
      <alignment vertical="center"/>
    </xf>
    <xf numFmtId="0" fontId="46" fillId="4" borderId="0" xfId="0" applyFont="1" applyFill="1" applyBorder="1" applyAlignment="1">
      <alignment horizontal="center"/>
    </xf>
    <xf numFmtId="0" fontId="46" fillId="4" borderId="0" xfId="0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Border="1"/>
    <xf numFmtId="0" fontId="0" fillId="4" borderId="1" xfId="0" applyFill="1" applyBorder="1" applyAlignment="1">
      <alignment horizontal="center"/>
    </xf>
    <xf numFmtId="0" fontId="58" fillId="0" borderId="1" xfId="5" applyBorder="1" applyAlignment="1">
      <alignment horizontal="center"/>
    </xf>
    <xf numFmtId="0" fontId="58" fillId="0" borderId="1" xfId="5" applyBorder="1"/>
    <xf numFmtId="0" fontId="58" fillId="0" borderId="1" xfId="5" applyBorder="1"/>
  </cellXfs>
  <cellStyles count="7">
    <cellStyle name="Hyperlink" xfId="2" builtinId="8"/>
    <cellStyle name="Normal" xfId="0" builtinId="0"/>
    <cellStyle name="Normal 2" xfId="1" xr:uid="{00000000-0005-0000-0000-000002000000}"/>
    <cellStyle name="Normal 2 2" xfId="6" xr:uid="{09034872-C55D-4B49-A7A5-10CBFF809CE2}"/>
    <cellStyle name="Normal 3" xfId="5" xr:uid="{E39589C0-C8D0-43B4-A950-A10FC57212D2}"/>
    <cellStyle name="Normal 4" xfId="3" xr:uid="{00000000-0005-0000-0000-000003000000}"/>
    <cellStyle name="Normal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2</xdr:col>
      <xdr:colOff>228600</xdr:colOff>
      <xdr:row>2</xdr:row>
      <xdr:rowOff>171450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95250" y="66675"/>
          <a:ext cx="742950" cy="561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41</xdr:row>
      <xdr:rowOff>190500</xdr:rowOff>
    </xdr:from>
    <xdr:to>
      <xdr:col>2</xdr:col>
      <xdr:colOff>190499</xdr:colOff>
      <xdr:row>44</xdr:row>
      <xdr:rowOff>19050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38100" y="11239500"/>
          <a:ext cx="761999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95249</xdr:colOff>
      <xdr:row>127</xdr:row>
      <xdr:rowOff>0</xdr:rowOff>
    </xdr:from>
    <xdr:to>
      <xdr:col>2</xdr:col>
      <xdr:colOff>140970</xdr:colOff>
      <xdr:row>129</xdr:row>
      <xdr:rowOff>28575</xdr:rowOff>
    </xdr:to>
    <xdr:pic>
      <xdr:nvPicPr>
        <xdr:cNvPr id="5" name="Picture 14" descr="Copy of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95249" y="44986574"/>
          <a:ext cx="655321" cy="485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</xdr:colOff>
      <xdr:row>94</xdr:row>
      <xdr:rowOff>152400</xdr:rowOff>
    </xdr:from>
    <xdr:to>
      <xdr:col>2</xdr:col>
      <xdr:colOff>114300</xdr:colOff>
      <xdr:row>97</xdr:row>
      <xdr:rowOff>0</xdr:rowOff>
    </xdr:to>
    <xdr:pic>
      <xdr:nvPicPr>
        <xdr:cNvPr id="13" name="Picture 14" descr="Copy of 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9525" y="33204150"/>
          <a:ext cx="714375" cy="5334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49</xdr:row>
      <xdr:rowOff>19050</xdr:rowOff>
    </xdr:from>
    <xdr:to>
      <xdr:col>1</xdr:col>
      <xdr:colOff>638175</xdr:colOff>
      <xdr:row>49</xdr:row>
      <xdr:rowOff>57561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1182350"/>
          <a:ext cx="904874" cy="5238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99</xdr:row>
      <xdr:rowOff>66675</xdr:rowOff>
    </xdr:from>
    <xdr:to>
      <xdr:col>1</xdr:col>
      <xdr:colOff>581025</xdr:colOff>
      <xdr:row>99</xdr:row>
      <xdr:rowOff>68991</xdr:rowOff>
    </xdr:to>
    <xdr:pic>
      <xdr:nvPicPr>
        <xdr:cNvPr id="5" name="Picture 14" descr="Copy of log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35356800"/>
          <a:ext cx="84772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149</xdr:row>
      <xdr:rowOff>76200</xdr:rowOff>
    </xdr:from>
    <xdr:to>
      <xdr:col>1</xdr:col>
      <xdr:colOff>581025</xdr:colOff>
      <xdr:row>149</xdr:row>
      <xdr:rowOff>77881</xdr:rowOff>
    </xdr:to>
    <xdr:pic>
      <xdr:nvPicPr>
        <xdr:cNvPr id="6" name="Picture 14" descr="Copy of log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45900975"/>
          <a:ext cx="847725" cy="4667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245</xdr:row>
      <xdr:rowOff>114299</xdr:rowOff>
    </xdr:from>
    <xdr:to>
      <xdr:col>1</xdr:col>
      <xdr:colOff>590551</xdr:colOff>
      <xdr:row>245</xdr:row>
      <xdr:rowOff>118521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65274824"/>
          <a:ext cx="857250" cy="5048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</xdr:col>
      <xdr:colOff>666750</xdr:colOff>
      <xdr:row>200</xdr:row>
      <xdr:rowOff>161925</xdr:rowOff>
    </xdr:to>
    <xdr:pic>
      <xdr:nvPicPr>
        <xdr:cNvPr id="10" name="Picture 14" descr="Copy of log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48901350"/>
          <a:ext cx="933450" cy="638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49</xdr:row>
      <xdr:rowOff>19049</xdr:rowOff>
    </xdr:from>
    <xdr:to>
      <xdr:col>1</xdr:col>
      <xdr:colOff>590551</xdr:colOff>
      <xdr:row>51</xdr:row>
      <xdr:rowOff>142875</xdr:rowOff>
    </xdr:to>
    <xdr:pic>
      <xdr:nvPicPr>
        <xdr:cNvPr id="13" name="Picture 14" descr="Copy of logo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2363449"/>
          <a:ext cx="857250" cy="6000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</xdr:col>
      <xdr:colOff>590550</xdr:colOff>
      <xdr:row>1</xdr:row>
      <xdr:rowOff>68357</xdr:rowOff>
    </xdr:to>
    <xdr:pic>
      <xdr:nvPicPr>
        <xdr:cNvPr id="14" name="Picture 14" descr="Copy of logo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57175"/>
          <a:ext cx="857250" cy="5048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272</xdr:row>
      <xdr:rowOff>114299</xdr:rowOff>
    </xdr:from>
    <xdr:to>
      <xdr:col>1</xdr:col>
      <xdr:colOff>590551</xdr:colOff>
      <xdr:row>272</xdr:row>
      <xdr:rowOff>118967</xdr:rowOff>
    </xdr:to>
    <xdr:pic>
      <xdr:nvPicPr>
        <xdr:cNvPr id="11" name="Picture 14" descr="Copy of logo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54892574"/>
          <a:ext cx="857250" cy="5048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114300</xdr:rowOff>
    </xdr:from>
    <xdr:to>
      <xdr:col>1</xdr:col>
      <xdr:colOff>657224</xdr:colOff>
      <xdr:row>3</xdr:row>
      <xdr:rowOff>114300</xdr:rowOff>
    </xdr:to>
    <xdr:pic>
      <xdr:nvPicPr>
        <xdr:cNvPr id="17" name="Picture 14" descr="Copy of logo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114300"/>
          <a:ext cx="923924" cy="6667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98</xdr:row>
      <xdr:rowOff>161924</xdr:rowOff>
    </xdr:from>
    <xdr:to>
      <xdr:col>1</xdr:col>
      <xdr:colOff>590550</xdr:colOff>
      <xdr:row>101</xdr:row>
      <xdr:rowOff>104774</xdr:rowOff>
    </xdr:to>
    <xdr:pic>
      <xdr:nvPicPr>
        <xdr:cNvPr id="18" name="Picture 14" descr="Copy of log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4660224"/>
          <a:ext cx="857250" cy="6191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148</xdr:row>
      <xdr:rowOff>152400</xdr:rowOff>
    </xdr:from>
    <xdr:to>
      <xdr:col>1</xdr:col>
      <xdr:colOff>590550</xdr:colOff>
      <xdr:row>151</xdr:row>
      <xdr:rowOff>133350</xdr:rowOff>
    </xdr:to>
    <xdr:pic>
      <xdr:nvPicPr>
        <xdr:cNvPr id="19" name="Picture 14" descr="Copy of logo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36442650"/>
          <a:ext cx="857250" cy="6477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76200</xdr:colOff>
      <xdr:row>244</xdr:row>
      <xdr:rowOff>66675</xdr:rowOff>
    </xdr:from>
    <xdr:to>
      <xdr:col>1</xdr:col>
      <xdr:colOff>590550</xdr:colOff>
      <xdr:row>247</xdr:row>
      <xdr:rowOff>1</xdr:rowOff>
    </xdr:to>
    <xdr:pic>
      <xdr:nvPicPr>
        <xdr:cNvPr id="20" name="Picture 14" descr="Copy of logo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76200" y="68075175"/>
          <a:ext cx="781050" cy="6000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271</xdr:row>
      <xdr:rowOff>95250</xdr:rowOff>
    </xdr:from>
    <xdr:to>
      <xdr:col>1</xdr:col>
      <xdr:colOff>666750</xdr:colOff>
      <xdr:row>274</xdr:row>
      <xdr:rowOff>104775</xdr:rowOff>
    </xdr:to>
    <xdr:pic>
      <xdr:nvPicPr>
        <xdr:cNvPr id="21" name="Picture 14" descr="Copy of logo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72428100"/>
          <a:ext cx="933450" cy="676275"/>
        </a:xfrm>
        <a:prstGeom prst="rect">
          <a:avLst/>
        </a:prstGeom>
        <a:noFill/>
      </xdr:spPr>
    </xdr:pic>
    <xdr:clientData/>
  </xdr:twoCellAnchor>
  <xdr:oneCellAnchor>
    <xdr:from>
      <xdr:col>0</xdr:col>
      <xdr:colOff>1</xdr:colOff>
      <xdr:row>333</xdr:row>
      <xdr:rowOff>114299</xdr:rowOff>
    </xdr:from>
    <xdr:ext cx="857250" cy="4668"/>
    <xdr:pic>
      <xdr:nvPicPr>
        <xdr:cNvPr id="15" name="Picture 14" descr="Copy of logo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66141599"/>
          <a:ext cx="857250" cy="4668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332</xdr:row>
      <xdr:rowOff>95250</xdr:rowOff>
    </xdr:from>
    <xdr:ext cx="933450" cy="676275"/>
    <xdr:pic>
      <xdr:nvPicPr>
        <xdr:cNvPr id="16" name="Picture 14" descr="Copy of logo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65932050"/>
          <a:ext cx="933450" cy="676275"/>
        </a:xfrm>
        <a:prstGeom prst="rect">
          <a:avLst/>
        </a:prstGeom>
        <a:noFill/>
      </xdr:spPr>
    </xdr:pic>
    <xdr:clientData/>
  </xdr:oneCellAnchor>
  <xdr:oneCellAnchor>
    <xdr:from>
      <xdr:col>0</xdr:col>
      <xdr:colOff>1</xdr:colOff>
      <xdr:row>388</xdr:row>
      <xdr:rowOff>114299</xdr:rowOff>
    </xdr:from>
    <xdr:ext cx="857250" cy="4668"/>
    <xdr:pic>
      <xdr:nvPicPr>
        <xdr:cNvPr id="22" name="Picture 21" descr="Copy of logo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81086324"/>
          <a:ext cx="857250" cy="4668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387</xdr:row>
      <xdr:rowOff>95250</xdr:rowOff>
    </xdr:from>
    <xdr:ext cx="933450" cy="676275"/>
    <xdr:pic>
      <xdr:nvPicPr>
        <xdr:cNvPr id="23" name="Picture 14" descr="Copy of logo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80876775"/>
          <a:ext cx="933450" cy="676275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1</xdr:col>
      <xdr:colOff>228600</xdr:colOff>
      <xdr:row>2</xdr:row>
      <xdr:rowOff>200025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95250" y="66675"/>
          <a:ext cx="742950" cy="561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46</xdr:row>
      <xdr:rowOff>190500</xdr:rowOff>
    </xdr:from>
    <xdr:to>
      <xdr:col>1</xdr:col>
      <xdr:colOff>190499</xdr:colOff>
      <xdr:row>49</xdr:row>
      <xdr:rowOff>38100</xdr:rowOff>
    </xdr:to>
    <xdr:pic>
      <xdr:nvPicPr>
        <xdr:cNvPr id="10" name="Picture 14" descr="Copy of logo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38100" y="10706100"/>
          <a:ext cx="761999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95249</xdr:colOff>
      <xdr:row>141</xdr:row>
      <xdr:rowOff>0</xdr:rowOff>
    </xdr:from>
    <xdr:to>
      <xdr:col>1</xdr:col>
      <xdr:colOff>140970</xdr:colOff>
      <xdr:row>143</xdr:row>
      <xdr:rowOff>85725</xdr:rowOff>
    </xdr:to>
    <xdr:pic>
      <xdr:nvPicPr>
        <xdr:cNvPr id="11" name="Picture 14" descr="Copy of logo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95249" y="32232600"/>
          <a:ext cx="655321" cy="485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57148</xdr:colOff>
      <xdr:row>186</xdr:row>
      <xdr:rowOff>133350</xdr:rowOff>
    </xdr:from>
    <xdr:to>
      <xdr:col>1</xdr:col>
      <xdr:colOff>147955</xdr:colOff>
      <xdr:row>188</xdr:row>
      <xdr:rowOff>190500</xdr:rowOff>
    </xdr:to>
    <xdr:pic>
      <xdr:nvPicPr>
        <xdr:cNvPr id="12" name="Picture 14" descr="Copy of logo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</a:blip>
        <a:srcRect/>
        <a:stretch>
          <a:fillRect/>
        </a:stretch>
      </xdr:blipFill>
      <xdr:spPr bwMode="auto">
        <a:xfrm>
          <a:off x="57148" y="42881550"/>
          <a:ext cx="700407" cy="485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231</xdr:row>
      <xdr:rowOff>171450</xdr:rowOff>
    </xdr:from>
    <xdr:to>
      <xdr:col>1</xdr:col>
      <xdr:colOff>164465</xdr:colOff>
      <xdr:row>234</xdr:row>
      <xdr:rowOff>0</xdr:rowOff>
    </xdr:to>
    <xdr:pic>
      <xdr:nvPicPr>
        <xdr:cNvPr id="13" name="Picture 14" descr="Copy of log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0" y="53206650"/>
          <a:ext cx="77406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</xdr:colOff>
      <xdr:row>93</xdr:row>
      <xdr:rowOff>152400</xdr:rowOff>
    </xdr:from>
    <xdr:to>
      <xdr:col>1</xdr:col>
      <xdr:colOff>114300</xdr:colOff>
      <xdr:row>96</xdr:row>
      <xdr:rowOff>9525</xdr:rowOff>
    </xdr:to>
    <xdr:pic>
      <xdr:nvPicPr>
        <xdr:cNvPr id="14" name="Picture 14" descr="Copy of logo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9525" y="21412200"/>
          <a:ext cx="714375" cy="533400"/>
        </a:xfrm>
        <a:prstGeom prst="rect">
          <a:avLst/>
        </a:prstGeom>
        <a:noFill/>
      </xdr:spPr>
    </xdr:pic>
    <xdr:clientData/>
  </xdr:twoCellAnchor>
  <xdr:oneCellAnchor>
    <xdr:from>
      <xdr:col>0</xdr:col>
      <xdr:colOff>0</xdr:colOff>
      <xdr:row>291</xdr:row>
      <xdr:rowOff>171450</xdr:rowOff>
    </xdr:from>
    <xdr:ext cx="774065" cy="495300"/>
    <xdr:pic>
      <xdr:nvPicPr>
        <xdr:cNvPr id="15" name="Picture 14" descr="Copy of logo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0" y="66465450"/>
          <a:ext cx="774065" cy="495300"/>
        </a:xfrm>
        <a:prstGeom prst="rect">
          <a:avLst/>
        </a:prstGeom>
        <a:noFill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1</xdr:col>
      <xdr:colOff>228600</xdr:colOff>
      <xdr:row>2</xdr:row>
      <xdr:rowOff>200025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227DFF43-E5F6-4E71-A912-E484C751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95250" y="66675"/>
          <a:ext cx="742950" cy="561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46</xdr:row>
      <xdr:rowOff>190500</xdr:rowOff>
    </xdr:from>
    <xdr:to>
      <xdr:col>1</xdr:col>
      <xdr:colOff>190499</xdr:colOff>
      <xdr:row>49</xdr:row>
      <xdr:rowOff>38100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AD916D85-905D-431E-8877-C18D806AA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38100" y="9477375"/>
          <a:ext cx="761999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95249</xdr:colOff>
      <xdr:row>141</xdr:row>
      <xdr:rowOff>0</xdr:rowOff>
    </xdr:from>
    <xdr:to>
      <xdr:col>1</xdr:col>
      <xdr:colOff>140970</xdr:colOff>
      <xdr:row>143</xdr:row>
      <xdr:rowOff>85725</xdr:rowOff>
    </xdr:to>
    <xdr:pic>
      <xdr:nvPicPr>
        <xdr:cNvPr id="4" name="Picture 14" descr="Copy of logo">
          <a:extLst>
            <a:ext uri="{FF2B5EF4-FFF2-40B4-BE49-F238E27FC236}">
              <a16:creationId xmlns:a16="http://schemas.microsoft.com/office/drawing/2014/main" id="{78ACB836-EDD5-4203-84AE-E040737D9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95249" y="28498800"/>
          <a:ext cx="655321" cy="485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57148</xdr:colOff>
      <xdr:row>186</xdr:row>
      <xdr:rowOff>133350</xdr:rowOff>
    </xdr:from>
    <xdr:to>
      <xdr:col>1</xdr:col>
      <xdr:colOff>147955</xdr:colOff>
      <xdr:row>188</xdr:row>
      <xdr:rowOff>190500</xdr:rowOff>
    </xdr:to>
    <xdr:pic>
      <xdr:nvPicPr>
        <xdr:cNvPr id="5" name="Picture 14" descr="Copy of logo">
          <a:extLst>
            <a:ext uri="{FF2B5EF4-FFF2-40B4-BE49-F238E27FC236}">
              <a16:creationId xmlns:a16="http://schemas.microsoft.com/office/drawing/2014/main" id="{141963BE-FA20-474D-86A1-4F8F20C32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</a:blip>
        <a:srcRect/>
        <a:stretch>
          <a:fillRect/>
        </a:stretch>
      </xdr:blipFill>
      <xdr:spPr bwMode="auto">
        <a:xfrm>
          <a:off x="57148" y="37633275"/>
          <a:ext cx="700407" cy="485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231</xdr:row>
      <xdr:rowOff>171450</xdr:rowOff>
    </xdr:from>
    <xdr:to>
      <xdr:col>1</xdr:col>
      <xdr:colOff>164465</xdr:colOff>
      <xdr:row>234</xdr:row>
      <xdr:rowOff>0</xdr:rowOff>
    </xdr:to>
    <xdr:pic>
      <xdr:nvPicPr>
        <xdr:cNvPr id="6" name="Picture 14" descr="Copy of logo">
          <a:extLst>
            <a:ext uri="{FF2B5EF4-FFF2-40B4-BE49-F238E27FC236}">
              <a16:creationId xmlns:a16="http://schemas.microsoft.com/office/drawing/2014/main" id="{4C6A1AFD-CB9D-4B01-857D-2E01F85C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0" y="46748700"/>
          <a:ext cx="77406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</xdr:colOff>
      <xdr:row>93</xdr:row>
      <xdr:rowOff>152400</xdr:rowOff>
    </xdr:from>
    <xdr:to>
      <xdr:col>1</xdr:col>
      <xdr:colOff>114300</xdr:colOff>
      <xdr:row>96</xdr:row>
      <xdr:rowOff>9525</xdr:rowOff>
    </xdr:to>
    <xdr:pic>
      <xdr:nvPicPr>
        <xdr:cNvPr id="7" name="Picture 14" descr="Copy of logo">
          <a:extLst>
            <a:ext uri="{FF2B5EF4-FFF2-40B4-BE49-F238E27FC236}">
              <a16:creationId xmlns:a16="http://schemas.microsoft.com/office/drawing/2014/main" id="{082EB851-5F22-4367-A1E7-7C089000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9525" y="18964275"/>
          <a:ext cx="714375" cy="533400"/>
        </a:xfrm>
        <a:prstGeom prst="rect">
          <a:avLst/>
        </a:prstGeom>
        <a:noFill/>
      </xdr:spPr>
    </xdr:pic>
    <xdr:clientData/>
  </xdr:twoCellAnchor>
  <xdr:oneCellAnchor>
    <xdr:from>
      <xdr:col>0</xdr:col>
      <xdr:colOff>0</xdr:colOff>
      <xdr:row>290</xdr:row>
      <xdr:rowOff>171450</xdr:rowOff>
    </xdr:from>
    <xdr:ext cx="774065" cy="495300"/>
    <xdr:pic>
      <xdr:nvPicPr>
        <xdr:cNvPr id="8" name="Picture 7" descr="Copy of logo">
          <a:extLst>
            <a:ext uri="{FF2B5EF4-FFF2-40B4-BE49-F238E27FC236}">
              <a16:creationId xmlns:a16="http://schemas.microsoft.com/office/drawing/2014/main" id="{4B8F726C-4D0E-4611-83CF-0704BEF0D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0" y="58388250"/>
          <a:ext cx="774065" cy="495300"/>
        </a:xfrm>
        <a:prstGeom prst="rect">
          <a:avLst/>
        </a:prstGeom>
        <a:noFill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49</xdr:row>
      <xdr:rowOff>19050</xdr:rowOff>
    </xdr:from>
    <xdr:to>
      <xdr:col>1</xdr:col>
      <xdr:colOff>638175</xdr:colOff>
      <xdr:row>49</xdr:row>
      <xdr:rowOff>57561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22A37E46-FEB9-4F70-ABA4-43A55C5C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2087225"/>
          <a:ext cx="904874" cy="3851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99</xdr:row>
      <xdr:rowOff>66675</xdr:rowOff>
    </xdr:from>
    <xdr:to>
      <xdr:col>1</xdr:col>
      <xdr:colOff>581025</xdr:colOff>
      <xdr:row>99</xdr:row>
      <xdr:rowOff>68991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068009A3-7414-4491-BA39-F0D170AF4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4488775"/>
          <a:ext cx="847725" cy="231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149</xdr:row>
      <xdr:rowOff>76200</xdr:rowOff>
    </xdr:from>
    <xdr:to>
      <xdr:col>1</xdr:col>
      <xdr:colOff>581025</xdr:colOff>
      <xdr:row>149</xdr:row>
      <xdr:rowOff>77881</xdr:rowOff>
    </xdr:to>
    <xdr:pic>
      <xdr:nvPicPr>
        <xdr:cNvPr id="4" name="Picture 14" descr="Copy of logo">
          <a:extLst>
            <a:ext uri="{FF2B5EF4-FFF2-40B4-BE49-F238E27FC236}">
              <a16:creationId xmlns:a16="http://schemas.microsoft.com/office/drawing/2014/main" id="{BB3430C6-2D15-4D5B-9593-40B7C699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36833175"/>
          <a:ext cx="847725" cy="168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307</xdr:row>
      <xdr:rowOff>114299</xdr:rowOff>
    </xdr:from>
    <xdr:to>
      <xdr:col>1</xdr:col>
      <xdr:colOff>590551</xdr:colOff>
      <xdr:row>307</xdr:row>
      <xdr:rowOff>118521</xdr:rowOff>
    </xdr:to>
    <xdr:pic>
      <xdr:nvPicPr>
        <xdr:cNvPr id="5" name="Picture 14" descr="Copy of logo">
          <a:extLst>
            <a:ext uri="{FF2B5EF4-FFF2-40B4-BE49-F238E27FC236}">
              <a16:creationId xmlns:a16="http://schemas.microsoft.com/office/drawing/2014/main" id="{39AFD0BE-AEFD-4705-80A5-A1B8C1B88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60302774"/>
          <a:ext cx="857250" cy="422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</xdr:col>
      <xdr:colOff>666750</xdr:colOff>
      <xdr:row>200</xdr:row>
      <xdr:rowOff>66675</xdr:rowOff>
    </xdr:to>
    <xdr:pic>
      <xdr:nvPicPr>
        <xdr:cNvPr id="6" name="Picture 14" descr="Copy of logo">
          <a:extLst>
            <a:ext uri="{FF2B5EF4-FFF2-40B4-BE49-F238E27FC236}">
              <a16:creationId xmlns:a16="http://schemas.microsoft.com/office/drawing/2014/main" id="{00D3FBE5-A5AF-44B8-8776-4A2E4FF5E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48901350"/>
          <a:ext cx="933450" cy="638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49</xdr:row>
      <xdr:rowOff>19049</xdr:rowOff>
    </xdr:from>
    <xdr:to>
      <xdr:col>1</xdr:col>
      <xdr:colOff>590551</xdr:colOff>
      <xdr:row>52</xdr:row>
      <xdr:rowOff>47625</xdr:rowOff>
    </xdr:to>
    <xdr:pic>
      <xdr:nvPicPr>
        <xdr:cNvPr id="7" name="Picture 14" descr="Copy of logo">
          <a:extLst>
            <a:ext uri="{FF2B5EF4-FFF2-40B4-BE49-F238E27FC236}">
              <a16:creationId xmlns:a16="http://schemas.microsoft.com/office/drawing/2014/main" id="{3686AA88-0673-427A-B1DC-EE9AB07FF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2087224"/>
          <a:ext cx="857250" cy="6000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</xdr:col>
      <xdr:colOff>590550</xdr:colOff>
      <xdr:row>1</xdr:row>
      <xdr:rowOff>68357</xdr:rowOff>
    </xdr:to>
    <xdr:pic>
      <xdr:nvPicPr>
        <xdr:cNvPr id="8" name="Picture 14" descr="Copy of logo">
          <a:extLst>
            <a:ext uri="{FF2B5EF4-FFF2-40B4-BE49-F238E27FC236}">
              <a16:creationId xmlns:a16="http://schemas.microsoft.com/office/drawing/2014/main" id="{C4E16BD4-83A9-4970-9EBD-4E6DF1FAF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57175"/>
          <a:ext cx="857250" cy="16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244</xdr:row>
      <xdr:rowOff>114299</xdr:rowOff>
    </xdr:from>
    <xdr:to>
      <xdr:col>1</xdr:col>
      <xdr:colOff>590551</xdr:colOff>
      <xdr:row>244</xdr:row>
      <xdr:rowOff>118967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013015CB-47EF-4771-8A3A-D81F382EB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66141599"/>
          <a:ext cx="857250" cy="46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114300</xdr:rowOff>
    </xdr:from>
    <xdr:to>
      <xdr:col>1</xdr:col>
      <xdr:colOff>657224</xdr:colOff>
      <xdr:row>4</xdr:row>
      <xdr:rowOff>19050</xdr:rowOff>
    </xdr:to>
    <xdr:pic>
      <xdr:nvPicPr>
        <xdr:cNvPr id="10" name="Picture 14" descr="Copy of logo">
          <a:extLst>
            <a:ext uri="{FF2B5EF4-FFF2-40B4-BE49-F238E27FC236}">
              <a16:creationId xmlns:a16="http://schemas.microsoft.com/office/drawing/2014/main" id="{2D24EDB6-E513-457F-8B9A-3960D9C23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114300"/>
          <a:ext cx="923924" cy="6667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98</xdr:row>
      <xdr:rowOff>161924</xdr:rowOff>
    </xdr:from>
    <xdr:to>
      <xdr:col>1</xdr:col>
      <xdr:colOff>590550</xdr:colOff>
      <xdr:row>102</xdr:row>
      <xdr:rowOff>28574</xdr:rowOff>
    </xdr:to>
    <xdr:pic>
      <xdr:nvPicPr>
        <xdr:cNvPr id="11" name="Picture 14" descr="Copy of logo">
          <a:extLst>
            <a:ext uri="{FF2B5EF4-FFF2-40B4-BE49-F238E27FC236}">
              <a16:creationId xmlns:a16="http://schemas.microsoft.com/office/drawing/2014/main" id="{899F9292-3E76-4F4E-9ECE-7714B16E3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4383999"/>
          <a:ext cx="857250" cy="6191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148</xdr:row>
      <xdr:rowOff>152400</xdr:rowOff>
    </xdr:from>
    <xdr:to>
      <xdr:col>1</xdr:col>
      <xdr:colOff>590550</xdr:colOff>
      <xdr:row>152</xdr:row>
      <xdr:rowOff>38100</xdr:rowOff>
    </xdr:to>
    <xdr:pic>
      <xdr:nvPicPr>
        <xdr:cNvPr id="12" name="Picture 14" descr="Copy of logo">
          <a:extLst>
            <a:ext uri="{FF2B5EF4-FFF2-40B4-BE49-F238E27FC236}">
              <a16:creationId xmlns:a16="http://schemas.microsoft.com/office/drawing/2014/main" id="{E7200066-46EE-41A0-8496-E36F356B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36718875"/>
          <a:ext cx="857250" cy="6477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76200</xdr:colOff>
      <xdr:row>306</xdr:row>
      <xdr:rowOff>66675</xdr:rowOff>
    </xdr:from>
    <xdr:to>
      <xdr:col>1</xdr:col>
      <xdr:colOff>590550</xdr:colOff>
      <xdr:row>309</xdr:row>
      <xdr:rowOff>95251</xdr:rowOff>
    </xdr:to>
    <xdr:pic>
      <xdr:nvPicPr>
        <xdr:cNvPr id="13" name="Picture 14" descr="Copy of logo">
          <a:extLst>
            <a:ext uri="{FF2B5EF4-FFF2-40B4-BE49-F238E27FC236}">
              <a16:creationId xmlns:a16="http://schemas.microsoft.com/office/drawing/2014/main" id="{7DDCBA2A-A819-4564-9E45-B345E5873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76200" y="60064650"/>
          <a:ext cx="781050" cy="6000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243</xdr:row>
      <xdr:rowOff>95250</xdr:rowOff>
    </xdr:from>
    <xdr:to>
      <xdr:col>1</xdr:col>
      <xdr:colOff>666750</xdr:colOff>
      <xdr:row>247</xdr:row>
      <xdr:rowOff>66675</xdr:rowOff>
    </xdr:to>
    <xdr:pic>
      <xdr:nvPicPr>
        <xdr:cNvPr id="14" name="Picture 14" descr="Copy of logo">
          <a:extLst>
            <a:ext uri="{FF2B5EF4-FFF2-40B4-BE49-F238E27FC236}">
              <a16:creationId xmlns:a16="http://schemas.microsoft.com/office/drawing/2014/main" id="{A9CB6CA6-B7D0-45B4-8F9C-909447642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65932050"/>
          <a:ext cx="933450" cy="676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ramawijaya309@gmail.com" TargetMode="External"/><Relationship Id="rId3" Type="http://schemas.openxmlformats.org/officeDocument/2006/relationships/hyperlink" Target="mailto:nadiatotti24@yahoo.com" TargetMode="External"/><Relationship Id="rId7" Type="http://schemas.openxmlformats.org/officeDocument/2006/relationships/hyperlink" Target="mailto:renaldiaryaputra1@gmail.com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mailto:ryanragna@yahoo.com" TargetMode="External"/><Relationship Id="rId1" Type="http://schemas.openxmlformats.org/officeDocument/2006/relationships/hyperlink" Target="mailto:gededera@gmail.com" TargetMode="External"/><Relationship Id="rId6" Type="http://schemas.openxmlformats.org/officeDocument/2006/relationships/hyperlink" Target="mailto:pagus6441@gmail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agushendrawan698@gmail.com" TargetMode="External"/><Relationship Id="rId10" Type="http://schemas.openxmlformats.org/officeDocument/2006/relationships/hyperlink" Target="mailto:bagusantony617@gmail.com" TargetMode="External"/><Relationship Id="rId4" Type="http://schemas.openxmlformats.org/officeDocument/2006/relationships/hyperlink" Target="mailto:komangadi7751@gmail.com" TargetMode="External"/><Relationship Id="rId9" Type="http://schemas.openxmlformats.org/officeDocument/2006/relationships/hyperlink" Target="mailto:harisena0987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ramawijaya309@gmail.com" TargetMode="External"/><Relationship Id="rId3" Type="http://schemas.openxmlformats.org/officeDocument/2006/relationships/hyperlink" Target="mailto:nadiatotti24@yahoo.com" TargetMode="External"/><Relationship Id="rId7" Type="http://schemas.openxmlformats.org/officeDocument/2006/relationships/hyperlink" Target="mailto:renaldiaryaputra1@gmail.com" TargetMode="External"/><Relationship Id="rId12" Type="http://schemas.openxmlformats.org/officeDocument/2006/relationships/drawing" Target="../drawings/drawing4.xml"/><Relationship Id="rId2" Type="http://schemas.openxmlformats.org/officeDocument/2006/relationships/hyperlink" Target="mailto:ryanragna@yahoo.com" TargetMode="External"/><Relationship Id="rId1" Type="http://schemas.openxmlformats.org/officeDocument/2006/relationships/hyperlink" Target="mailto:gededera@gmail.com" TargetMode="External"/><Relationship Id="rId6" Type="http://schemas.openxmlformats.org/officeDocument/2006/relationships/hyperlink" Target="mailto:pagus6441@gmail.com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agushendrawan698@gmail.com" TargetMode="External"/><Relationship Id="rId10" Type="http://schemas.openxmlformats.org/officeDocument/2006/relationships/hyperlink" Target="mailto:bagusantony617@gmail.com" TargetMode="External"/><Relationship Id="rId4" Type="http://schemas.openxmlformats.org/officeDocument/2006/relationships/hyperlink" Target="mailto:komangadi7751@gmail.com" TargetMode="External"/><Relationship Id="rId9" Type="http://schemas.openxmlformats.org/officeDocument/2006/relationships/hyperlink" Target="mailto:harisena0987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280"/>
  <sheetViews>
    <sheetView tabSelected="1" topLeftCell="A145" workbookViewId="0">
      <selection activeCell="A153" sqref="A153:XFD153"/>
    </sheetView>
  </sheetViews>
  <sheetFormatPr defaultRowHeight="18" customHeight="1"/>
  <cols>
    <col min="1" max="1" width="9.140625" customWidth="1"/>
    <col min="2" max="2" width="13.5703125" hidden="1" customWidth="1"/>
    <col min="3" max="3" width="13" customWidth="1"/>
    <col min="4" max="4" width="38.28515625" customWidth="1"/>
    <col min="5" max="5" width="3.85546875" customWidth="1"/>
    <col min="6" max="6" width="6.140625" customWidth="1"/>
    <col min="7" max="7" width="5.7109375" customWidth="1"/>
    <col min="8" max="8" width="5.28515625" customWidth="1"/>
    <col min="9" max="9" width="5.5703125" customWidth="1"/>
    <col min="10" max="10" width="6" customWidth="1"/>
    <col min="11" max="11" width="5.42578125" customWidth="1"/>
    <col min="12" max="12" width="6.140625" customWidth="1"/>
    <col min="13" max="13" width="22" hidden="1" customWidth="1"/>
    <col min="14" max="15" width="9.140625" hidden="1" customWidth="1"/>
    <col min="16" max="16" width="12.85546875" hidden="1" customWidth="1"/>
    <col min="17" max="17" width="18.28515625" hidden="1" customWidth="1"/>
    <col min="18" max="76" width="9.140625" hidden="1" customWidth="1"/>
    <col min="77" max="78" width="27.42578125" hidden="1" customWidth="1"/>
    <col min="79" max="90" width="0" hidden="1" customWidth="1"/>
  </cols>
  <sheetData>
    <row r="1" spans="1:88" ht="18" customHeight="1">
      <c r="H1" s="548" t="s">
        <v>1809</v>
      </c>
      <c r="I1" s="548"/>
      <c r="J1" s="548"/>
      <c r="K1" s="548"/>
      <c r="L1" s="548"/>
    </row>
    <row r="2" spans="1:88" ht="18" customHeight="1">
      <c r="A2" s="547" t="s">
        <v>0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88" ht="18" customHeight="1">
      <c r="A3" s="547" t="s">
        <v>1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</row>
    <row r="4" spans="1:88" ht="18" customHeight="1">
      <c r="A4" s="56" t="s">
        <v>2</v>
      </c>
      <c r="B4" s="58" t="s">
        <v>3</v>
      </c>
      <c r="C4" s="58" t="s">
        <v>3</v>
      </c>
      <c r="E4" s="57"/>
      <c r="F4" s="59" t="s">
        <v>50</v>
      </c>
      <c r="G4" s="60"/>
      <c r="H4" s="59"/>
      <c r="I4" s="57" t="s">
        <v>5</v>
      </c>
      <c r="J4" s="156">
        <v>1</v>
      </c>
      <c r="K4" s="1"/>
      <c r="L4" s="1"/>
    </row>
    <row r="5" spans="1:88" ht="18" customHeight="1">
      <c r="A5" s="56" t="s">
        <v>6</v>
      </c>
      <c r="B5" s="58" t="s">
        <v>7</v>
      </c>
      <c r="C5" s="58" t="s">
        <v>7</v>
      </c>
      <c r="E5" s="59"/>
      <c r="F5" s="59" t="s">
        <v>26</v>
      </c>
      <c r="G5" s="60"/>
      <c r="H5" s="59"/>
      <c r="I5" s="57" t="s">
        <v>5</v>
      </c>
      <c r="J5" s="59"/>
      <c r="K5" s="1"/>
      <c r="L5" s="1"/>
    </row>
    <row r="6" spans="1:88" ht="18" customHeight="1">
      <c r="A6" s="56" t="s">
        <v>8</v>
      </c>
      <c r="B6" s="61" t="s">
        <v>1821</v>
      </c>
      <c r="C6" s="61" t="s">
        <v>1821</v>
      </c>
      <c r="E6" s="59"/>
      <c r="F6" s="59" t="s">
        <v>51</v>
      </c>
      <c r="G6" s="60"/>
      <c r="H6" s="59"/>
      <c r="I6" s="57" t="s">
        <v>5</v>
      </c>
      <c r="J6" s="59"/>
      <c r="K6" s="1"/>
      <c r="L6" s="1"/>
    </row>
    <row r="7" spans="1:88" ht="18" customHeight="1">
      <c r="A7" s="59"/>
      <c r="B7" s="59"/>
      <c r="C7" s="59"/>
      <c r="D7" s="59"/>
      <c r="E7" s="59"/>
      <c r="F7" s="59" t="s">
        <v>52</v>
      </c>
      <c r="G7" s="60"/>
      <c r="H7" s="59"/>
      <c r="I7" s="57" t="s">
        <v>5</v>
      </c>
      <c r="J7" s="59"/>
      <c r="K7" s="1"/>
      <c r="L7" s="1"/>
    </row>
    <row r="8" spans="1:88" ht="18" customHeight="1">
      <c r="A8" s="552" t="s">
        <v>10</v>
      </c>
      <c r="B8" s="549" t="s">
        <v>48</v>
      </c>
      <c r="C8" s="554" t="s">
        <v>62</v>
      </c>
      <c r="D8" s="552" t="s">
        <v>11</v>
      </c>
      <c r="E8" s="42"/>
      <c r="F8" s="557" t="s">
        <v>12</v>
      </c>
      <c r="G8" s="557"/>
      <c r="H8" s="557"/>
      <c r="I8" s="557"/>
      <c r="J8" s="557"/>
      <c r="K8" s="557"/>
      <c r="L8" s="557"/>
    </row>
    <row r="9" spans="1:88" ht="18" customHeight="1">
      <c r="A9" s="552"/>
      <c r="B9" s="550"/>
      <c r="C9" s="555"/>
      <c r="D9" s="552"/>
      <c r="E9" s="479" t="s">
        <v>13</v>
      </c>
      <c r="F9" s="285"/>
      <c r="G9" s="285"/>
      <c r="H9" s="285"/>
      <c r="I9" s="285"/>
      <c r="J9" s="285"/>
      <c r="K9" s="285"/>
      <c r="L9" s="285"/>
    </row>
    <row r="10" spans="1:88" ht="18" customHeight="1" thickBot="1">
      <c r="A10" s="553"/>
      <c r="B10" s="551"/>
      <c r="C10" s="556"/>
      <c r="D10" s="553"/>
      <c r="E10" s="62" t="s">
        <v>14</v>
      </c>
      <c r="F10" s="62"/>
      <c r="G10" s="63"/>
      <c r="H10" s="62"/>
      <c r="I10" s="62"/>
      <c r="J10" s="62"/>
      <c r="K10" s="62"/>
      <c r="L10" s="62"/>
    </row>
    <row r="11" spans="1:88" ht="18" customHeight="1" thickTop="1">
      <c r="A11" s="273">
        <v>1</v>
      </c>
      <c r="B11" s="296" t="s">
        <v>2249</v>
      </c>
      <c r="C11" s="487" t="s">
        <v>1945</v>
      </c>
      <c r="D11" s="491" t="s">
        <v>1967</v>
      </c>
      <c r="E11" s="298" t="s">
        <v>64</v>
      </c>
      <c r="F11" s="110"/>
      <c r="G11" s="110"/>
      <c r="H11" s="236"/>
      <c r="I11" s="257"/>
      <c r="J11" s="257"/>
      <c r="K11" s="257"/>
      <c r="L11" s="257"/>
      <c r="M11" s="167"/>
      <c r="N11" s="168"/>
      <c r="O11" s="169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70"/>
      <c r="AB11" s="165"/>
      <c r="AC11" s="171"/>
      <c r="AD11" s="171"/>
      <c r="AE11" s="165"/>
      <c r="AF11" s="172"/>
      <c r="AG11" s="210"/>
      <c r="AH11" s="213"/>
      <c r="AI11" s="210"/>
      <c r="AJ11" s="206"/>
      <c r="AK11" s="206"/>
      <c r="AL11" s="206"/>
      <c r="AM11" s="206"/>
      <c r="AN11" s="206"/>
      <c r="AO11" s="210"/>
      <c r="AP11" s="210"/>
      <c r="AQ11" s="210"/>
      <c r="AR11" s="210"/>
      <c r="AS11" s="210"/>
      <c r="AT11" s="210"/>
      <c r="AU11" s="210"/>
      <c r="AV11" s="210"/>
      <c r="AW11" s="206"/>
      <c r="AX11" s="213"/>
      <c r="AY11" s="206"/>
      <c r="AZ11" s="206"/>
      <c r="BA11" s="206"/>
      <c r="BB11" s="210"/>
      <c r="BC11" s="210"/>
      <c r="BD11" s="210"/>
      <c r="BE11" s="210"/>
      <c r="BF11" s="210"/>
      <c r="BG11" s="206"/>
      <c r="BH11" s="206"/>
      <c r="BI11" s="214"/>
      <c r="BJ11" s="214"/>
      <c r="BK11" s="211"/>
      <c r="BL11" s="211"/>
      <c r="BM11" s="211"/>
      <c r="BN11" s="206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94" t="s">
        <v>1220</v>
      </c>
      <c r="BZ11" s="94" t="s">
        <v>1221</v>
      </c>
      <c r="CI11" s="94" t="s">
        <v>2121</v>
      </c>
      <c r="CJ11" s="94" t="s">
        <v>2122</v>
      </c>
    </row>
    <row r="12" spans="1:88" ht="18" customHeight="1">
      <c r="A12" s="273">
        <f>+A11+1</f>
        <v>2</v>
      </c>
      <c r="B12" s="288" t="s">
        <v>2250</v>
      </c>
      <c r="C12" s="487" t="s">
        <v>1946</v>
      </c>
      <c r="D12" s="490" t="s">
        <v>1968</v>
      </c>
      <c r="E12" s="298" t="s">
        <v>64</v>
      </c>
      <c r="F12" s="94"/>
      <c r="G12" s="94"/>
      <c r="H12" s="287"/>
      <c r="I12" s="228"/>
      <c r="J12" s="228"/>
      <c r="K12" s="228"/>
      <c r="L12" s="228"/>
      <c r="M12" s="167"/>
      <c r="N12" s="168"/>
      <c r="O12" s="169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70"/>
      <c r="AB12" s="165"/>
      <c r="AC12" s="171"/>
      <c r="AD12" s="171"/>
      <c r="AE12" s="165"/>
      <c r="AF12" s="172"/>
      <c r="AG12" s="211"/>
      <c r="AH12" s="215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5"/>
      <c r="AZ12" s="211"/>
      <c r="BA12" s="211"/>
      <c r="BB12" s="211"/>
      <c r="BC12" s="211"/>
      <c r="BD12" s="211"/>
      <c r="BE12" s="211"/>
      <c r="BF12" s="211"/>
      <c r="BG12" s="211"/>
      <c r="BH12" s="211"/>
      <c r="BI12" s="214"/>
      <c r="BJ12" s="214"/>
      <c r="BK12" s="211"/>
      <c r="BL12" s="211"/>
      <c r="BM12" s="211"/>
      <c r="BN12" s="206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94" t="s">
        <v>1224</v>
      </c>
      <c r="BZ12" s="94" t="s">
        <v>1225</v>
      </c>
      <c r="CI12" s="94" t="s">
        <v>2123</v>
      </c>
      <c r="CJ12" s="94" t="s">
        <v>2124</v>
      </c>
    </row>
    <row r="13" spans="1:88" ht="18" customHeight="1">
      <c r="A13" s="273">
        <f t="shared" ref="A13:A33" si="0">+A12+1</f>
        <v>3</v>
      </c>
      <c r="B13" s="288" t="s">
        <v>2251</v>
      </c>
      <c r="C13" s="487" t="s">
        <v>1947</v>
      </c>
      <c r="D13" s="490" t="s">
        <v>1969</v>
      </c>
      <c r="E13" s="298" t="s">
        <v>64</v>
      </c>
      <c r="F13" s="94"/>
      <c r="G13" s="94"/>
      <c r="H13" s="232"/>
      <c r="I13" s="227"/>
      <c r="J13" s="227"/>
      <c r="K13" s="227"/>
      <c r="L13" s="227"/>
      <c r="M13" s="167"/>
      <c r="N13" s="167"/>
      <c r="O13" s="169"/>
      <c r="P13" s="177"/>
      <c r="Q13" s="178"/>
      <c r="R13" s="165"/>
      <c r="S13" s="165"/>
      <c r="T13" s="165"/>
      <c r="U13" s="165"/>
      <c r="V13" s="165"/>
      <c r="W13" s="165"/>
      <c r="X13" s="165"/>
      <c r="Y13" s="179"/>
      <c r="Z13" s="180"/>
      <c r="AA13" s="180"/>
      <c r="AB13" s="165"/>
      <c r="AC13" s="171"/>
      <c r="AD13" s="171"/>
      <c r="AE13" s="165"/>
      <c r="AF13" s="172"/>
      <c r="AG13" s="207"/>
      <c r="AH13" s="219"/>
      <c r="AI13" s="207"/>
      <c r="AJ13" s="205"/>
      <c r="AK13" s="205"/>
      <c r="AL13" s="205"/>
      <c r="AM13" s="205"/>
      <c r="AN13" s="206"/>
      <c r="AO13" s="210"/>
      <c r="AP13" s="207"/>
      <c r="AQ13" s="207"/>
      <c r="AR13" s="205"/>
      <c r="AS13" s="205"/>
      <c r="AT13" s="205"/>
      <c r="AU13" s="205"/>
      <c r="AV13" s="205"/>
      <c r="AW13" s="207"/>
      <c r="AX13" s="219"/>
      <c r="AY13" s="206"/>
      <c r="AZ13" s="206"/>
      <c r="BA13" s="206"/>
      <c r="BB13" s="207"/>
      <c r="BC13" s="207"/>
      <c r="BD13" s="207"/>
      <c r="BE13" s="207"/>
      <c r="BF13" s="207"/>
      <c r="BG13" s="206"/>
      <c r="BH13" s="206"/>
      <c r="BI13" s="214"/>
      <c r="BJ13" s="214"/>
      <c r="BK13" s="211"/>
      <c r="BL13" s="211"/>
      <c r="BM13" s="211"/>
      <c r="BN13" s="206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94" t="s">
        <v>1228</v>
      </c>
      <c r="BZ13" s="94" t="s">
        <v>1229</v>
      </c>
      <c r="CI13" s="94" t="s">
        <v>2125</v>
      </c>
      <c r="CJ13" s="94" t="s">
        <v>2126</v>
      </c>
    </row>
    <row r="14" spans="1:88" ht="18" customHeight="1">
      <c r="A14" s="273">
        <f t="shared" si="0"/>
        <v>4</v>
      </c>
      <c r="B14" s="288" t="s">
        <v>2252</v>
      </c>
      <c r="C14" s="488" t="s">
        <v>1948</v>
      </c>
      <c r="D14" s="490" t="s">
        <v>1970</v>
      </c>
      <c r="E14" s="298" t="s">
        <v>64</v>
      </c>
      <c r="F14" s="94"/>
      <c r="G14" s="94"/>
      <c r="H14" s="233"/>
      <c r="I14" s="233"/>
      <c r="J14" s="233"/>
      <c r="K14" s="233"/>
      <c r="L14" s="233"/>
      <c r="M14" s="167"/>
      <c r="N14" s="168"/>
      <c r="O14" s="174"/>
      <c r="P14" s="174"/>
      <c r="Q14" s="174"/>
      <c r="R14" s="174"/>
      <c r="S14" s="166"/>
      <c r="T14" s="166"/>
      <c r="U14" s="166"/>
      <c r="V14" s="166"/>
      <c r="W14" s="166"/>
      <c r="X14" s="166"/>
      <c r="Y14" s="166"/>
      <c r="Z14" s="166"/>
      <c r="AA14" s="175"/>
      <c r="AB14" s="166"/>
      <c r="AC14" s="176"/>
      <c r="AD14" s="176"/>
      <c r="AE14" s="166"/>
      <c r="AF14" s="172"/>
      <c r="AG14" s="211"/>
      <c r="AH14" s="213"/>
      <c r="AI14" s="211"/>
      <c r="AJ14" s="214"/>
      <c r="AK14" s="214"/>
      <c r="AL14" s="214"/>
      <c r="AM14" s="214"/>
      <c r="AN14" s="214"/>
      <c r="AO14" s="214"/>
      <c r="AP14" s="211"/>
      <c r="AQ14" s="211"/>
      <c r="AR14" s="211"/>
      <c r="AS14" s="211"/>
      <c r="AT14" s="211"/>
      <c r="AU14" s="211"/>
      <c r="AV14" s="211"/>
      <c r="AW14" s="211"/>
      <c r="AX14" s="214"/>
      <c r="AY14" s="214"/>
      <c r="AZ14" s="206"/>
      <c r="BA14" s="206"/>
      <c r="BB14" s="214"/>
      <c r="BC14" s="211"/>
      <c r="BD14" s="211"/>
      <c r="BE14" s="214"/>
      <c r="BF14" s="214"/>
      <c r="BG14" s="214"/>
      <c r="BH14" s="214"/>
      <c r="BI14" s="214"/>
      <c r="BJ14" s="214"/>
      <c r="BK14" s="211"/>
      <c r="BL14" s="211"/>
      <c r="BM14" s="211"/>
      <c r="BN14" s="206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94" t="s">
        <v>1232</v>
      </c>
      <c r="BZ14" s="94" t="s">
        <v>1233</v>
      </c>
      <c r="CI14" s="38" t="s">
        <v>2127</v>
      </c>
      <c r="CJ14" s="292" t="s">
        <v>2128</v>
      </c>
    </row>
    <row r="15" spans="1:88" ht="18" customHeight="1">
      <c r="A15" s="273">
        <f t="shared" si="0"/>
        <v>5</v>
      </c>
      <c r="B15" s="288" t="s">
        <v>2253</v>
      </c>
      <c r="C15" s="487" t="s">
        <v>1949</v>
      </c>
      <c r="D15" s="490" t="s">
        <v>1971</v>
      </c>
      <c r="E15" s="298" t="s">
        <v>64</v>
      </c>
      <c r="F15" s="94"/>
      <c r="G15" s="94"/>
      <c r="H15" s="233"/>
      <c r="I15" s="233"/>
      <c r="J15" s="233"/>
      <c r="K15" s="233"/>
      <c r="L15" s="233"/>
      <c r="M15" s="167"/>
      <c r="N15" s="167"/>
      <c r="O15" s="169"/>
      <c r="P15" s="177"/>
      <c r="Q15" s="178"/>
      <c r="R15" s="165"/>
      <c r="S15" s="165"/>
      <c r="T15" s="165"/>
      <c r="U15" s="165"/>
      <c r="V15" s="165"/>
      <c r="W15" s="165"/>
      <c r="X15" s="165"/>
      <c r="Y15" s="179"/>
      <c r="Z15" s="180"/>
      <c r="AA15" s="170"/>
      <c r="AB15" s="165"/>
      <c r="AC15" s="171"/>
      <c r="AD15" s="171"/>
      <c r="AE15" s="165"/>
      <c r="AF15" s="172"/>
      <c r="AG15" s="211"/>
      <c r="AH15" s="213"/>
      <c r="AI15" s="211"/>
      <c r="AJ15" s="214"/>
      <c r="AK15" s="214"/>
      <c r="AL15" s="214"/>
      <c r="AM15" s="214"/>
      <c r="AN15" s="214"/>
      <c r="AO15" s="214"/>
      <c r="AP15" s="211"/>
      <c r="AQ15" s="211"/>
      <c r="AR15" s="211"/>
      <c r="AS15" s="211"/>
      <c r="AT15" s="211"/>
      <c r="AU15" s="211"/>
      <c r="AV15" s="211"/>
      <c r="AW15" s="211"/>
      <c r="AX15" s="214"/>
      <c r="AY15" s="214"/>
      <c r="AZ15" s="206"/>
      <c r="BA15" s="206"/>
      <c r="BB15" s="214"/>
      <c r="BC15" s="211"/>
      <c r="BD15" s="211"/>
      <c r="BE15" s="214"/>
      <c r="BF15" s="214"/>
      <c r="BG15" s="214"/>
      <c r="BH15" s="214"/>
      <c r="BI15" s="214"/>
      <c r="BJ15" s="214"/>
      <c r="BK15" s="211"/>
      <c r="BL15" s="211"/>
      <c r="BM15" s="211"/>
      <c r="BN15" s="206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94" t="s">
        <v>1236</v>
      </c>
      <c r="BZ15" s="94" t="s">
        <v>1237</v>
      </c>
      <c r="CI15" s="94" t="s">
        <v>2129</v>
      </c>
      <c r="CJ15" s="94" t="s">
        <v>2130</v>
      </c>
    </row>
    <row r="16" spans="1:88" ht="18" customHeight="1">
      <c r="A16" s="273">
        <f t="shared" si="0"/>
        <v>6</v>
      </c>
      <c r="B16" s="288" t="s">
        <v>2254</v>
      </c>
      <c r="C16" s="487" t="s">
        <v>1950</v>
      </c>
      <c r="D16" s="490" t="s">
        <v>1972</v>
      </c>
      <c r="E16" s="298" t="s">
        <v>64</v>
      </c>
      <c r="F16" s="94"/>
      <c r="G16" s="94"/>
      <c r="H16" s="233"/>
      <c r="I16" s="233"/>
      <c r="J16" s="233"/>
      <c r="K16" s="233"/>
      <c r="L16" s="233"/>
      <c r="M16" s="167"/>
      <c r="N16" s="167"/>
      <c r="O16" s="169"/>
      <c r="P16" s="177"/>
      <c r="Q16" s="178"/>
      <c r="R16" s="165"/>
      <c r="S16" s="165"/>
      <c r="T16" s="165"/>
      <c r="U16" s="165"/>
      <c r="V16" s="165"/>
      <c r="W16" s="165"/>
      <c r="X16" s="165"/>
      <c r="Y16" s="179"/>
      <c r="Z16" s="180"/>
      <c r="AA16" s="180"/>
      <c r="AB16" s="165"/>
      <c r="AC16" s="171"/>
      <c r="AD16" s="171"/>
      <c r="AE16" s="165"/>
      <c r="AF16" s="172"/>
      <c r="AG16" s="211"/>
      <c r="AH16" s="213"/>
      <c r="AI16" s="211"/>
      <c r="AJ16" s="214"/>
      <c r="AK16" s="214"/>
      <c r="AL16" s="214"/>
      <c r="AM16" s="214"/>
      <c r="AN16" s="214"/>
      <c r="AO16" s="214"/>
      <c r="AP16" s="211"/>
      <c r="AQ16" s="211"/>
      <c r="AR16" s="211"/>
      <c r="AS16" s="211"/>
      <c r="AT16" s="211"/>
      <c r="AU16" s="211"/>
      <c r="AV16" s="211"/>
      <c r="AW16" s="211"/>
      <c r="AX16" s="214"/>
      <c r="AY16" s="214"/>
      <c r="AZ16" s="206"/>
      <c r="BA16" s="206"/>
      <c r="BB16" s="214"/>
      <c r="BC16" s="211"/>
      <c r="BD16" s="211"/>
      <c r="BE16" s="214"/>
      <c r="BF16" s="214"/>
      <c r="BG16" s="214"/>
      <c r="BH16" s="214"/>
      <c r="BI16" s="214"/>
      <c r="BJ16" s="214"/>
      <c r="BK16" s="211"/>
      <c r="BL16" s="211"/>
      <c r="BM16" s="211"/>
      <c r="BN16" s="206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94" t="s">
        <v>1240</v>
      </c>
      <c r="BZ16" s="94" t="s">
        <v>1241</v>
      </c>
      <c r="CI16" s="94" t="s">
        <v>2131</v>
      </c>
      <c r="CJ16" s="94" t="s">
        <v>2132</v>
      </c>
    </row>
    <row r="17" spans="1:88" ht="18" customHeight="1">
      <c r="A17" s="273">
        <f t="shared" si="0"/>
        <v>7</v>
      </c>
      <c r="B17" s="288" t="s">
        <v>2255</v>
      </c>
      <c r="C17" s="489" t="s">
        <v>1951</v>
      </c>
      <c r="D17" s="490" t="s">
        <v>1973</v>
      </c>
      <c r="E17" s="492" t="s">
        <v>64</v>
      </c>
      <c r="F17" s="94"/>
      <c r="G17" s="94"/>
      <c r="H17" s="233"/>
      <c r="I17" s="233"/>
      <c r="J17" s="233"/>
      <c r="K17" s="233"/>
      <c r="L17" s="233"/>
      <c r="M17" s="167"/>
      <c r="N17" s="167"/>
      <c r="O17" s="174"/>
      <c r="P17" s="183"/>
      <c r="Q17" s="184"/>
      <c r="R17" s="174"/>
      <c r="S17" s="166"/>
      <c r="T17" s="166"/>
      <c r="U17" s="166"/>
      <c r="V17" s="166"/>
      <c r="W17" s="166"/>
      <c r="X17" s="166"/>
      <c r="Y17" s="185"/>
      <c r="Z17" s="186"/>
      <c r="AA17" s="186"/>
      <c r="AB17" s="166"/>
      <c r="AC17" s="176"/>
      <c r="AD17" s="176"/>
      <c r="AE17" s="166"/>
      <c r="AF17" s="172"/>
      <c r="AG17" s="208"/>
      <c r="AH17" s="217"/>
      <c r="AI17" s="208"/>
      <c r="AJ17" s="209"/>
      <c r="AK17" s="209"/>
      <c r="AL17" s="209"/>
      <c r="AM17" s="209"/>
      <c r="AN17" s="209"/>
      <c r="AO17" s="208"/>
      <c r="AP17" s="208"/>
      <c r="AQ17" s="208"/>
      <c r="AR17" s="208"/>
      <c r="AS17" s="208"/>
      <c r="AT17" s="208"/>
      <c r="AU17" s="208"/>
      <c r="AV17" s="208"/>
      <c r="AW17" s="208"/>
      <c r="AX17" s="217"/>
      <c r="AY17" s="209"/>
      <c r="AZ17" s="209"/>
      <c r="BA17" s="209"/>
      <c r="BB17" s="208"/>
      <c r="BC17" s="208"/>
      <c r="BD17" s="209"/>
      <c r="BE17" s="209"/>
      <c r="BF17" s="208"/>
      <c r="BG17" s="209"/>
      <c r="BH17" s="209"/>
      <c r="BI17" s="218"/>
      <c r="BJ17" s="211"/>
      <c r="BK17" s="211"/>
      <c r="BL17" s="218"/>
      <c r="BM17" s="218"/>
      <c r="BN17" s="209"/>
      <c r="BY17" s="94" t="s">
        <v>1244</v>
      </c>
      <c r="BZ17" s="94" t="s">
        <v>1245</v>
      </c>
      <c r="CI17" s="486" t="s">
        <v>2133</v>
      </c>
      <c r="CJ17" s="486" t="s">
        <v>2134</v>
      </c>
    </row>
    <row r="18" spans="1:88" ht="18" customHeight="1">
      <c r="A18" s="273">
        <f t="shared" si="0"/>
        <v>8</v>
      </c>
      <c r="B18" s="288" t="s">
        <v>2256</v>
      </c>
      <c r="C18" s="487" t="s">
        <v>1952</v>
      </c>
      <c r="D18" s="490" t="s">
        <v>1974</v>
      </c>
      <c r="E18" s="298" t="s">
        <v>64</v>
      </c>
      <c r="F18" s="94"/>
      <c r="G18" s="94"/>
      <c r="H18" s="233"/>
      <c r="I18" s="233"/>
      <c r="J18" s="233"/>
      <c r="K18" s="233"/>
      <c r="L18" s="233"/>
      <c r="M18" s="167"/>
      <c r="N18" s="167"/>
      <c r="O18" s="169"/>
      <c r="P18" s="187"/>
      <c r="Q18" s="188"/>
      <c r="R18" s="169"/>
      <c r="S18" s="165"/>
      <c r="T18" s="165"/>
      <c r="U18" s="165"/>
      <c r="V18" s="165"/>
      <c r="W18" s="165"/>
      <c r="X18" s="165"/>
      <c r="Y18" s="179"/>
      <c r="Z18" s="189"/>
      <c r="AA18" s="170"/>
      <c r="AB18" s="165"/>
      <c r="AC18" s="171"/>
      <c r="AD18" s="171"/>
      <c r="AE18" s="165"/>
      <c r="AF18" s="172"/>
      <c r="AG18" s="207"/>
      <c r="AH18" s="219"/>
      <c r="AI18" s="207"/>
      <c r="AJ18" s="205"/>
      <c r="AK18" s="220"/>
      <c r="AL18" s="205"/>
      <c r="AM18" s="205"/>
      <c r="AN18" s="206"/>
      <c r="AO18" s="210"/>
      <c r="AP18" s="207"/>
      <c r="AQ18" s="207"/>
      <c r="AR18" s="205"/>
      <c r="AS18" s="205"/>
      <c r="AT18" s="205"/>
      <c r="AU18" s="205"/>
      <c r="AV18" s="205"/>
      <c r="AW18" s="221"/>
      <c r="AX18" s="219"/>
      <c r="AY18" s="206"/>
      <c r="AZ18" s="206"/>
      <c r="BA18" s="206"/>
      <c r="BB18" s="207"/>
      <c r="BC18" s="207"/>
      <c r="BD18" s="207"/>
      <c r="BE18" s="207"/>
      <c r="BF18" s="207"/>
      <c r="BG18" s="206"/>
      <c r="BH18" s="206"/>
      <c r="BI18" s="214"/>
      <c r="BJ18" s="214"/>
      <c r="BK18" s="211"/>
      <c r="BL18" s="211"/>
      <c r="BM18" s="211"/>
      <c r="BN18" s="206"/>
      <c r="BY18" s="94" t="s">
        <v>1248</v>
      </c>
      <c r="BZ18" s="94" t="s">
        <v>1249</v>
      </c>
      <c r="CI18" s="94" t="s">
        <v>2135</v>
      </c>
      <c r="CJ18" s="94" t="s">
        <v>2136</v>
      </c>
    </row>
    <row r="19" spans="1:88" ht="18" customHeight="1">
      <c r="A19" s="273">
        <f t="shared" si="0"/>
        <v>9</v>
      </c>
      <c r="B19" s="288" t="s">
        <v>2257</v>
      </c>
      <c r="C19" s="489" t="s">
        <v>1953</v>
      </c>
      <c r="D19" s="490" t="s">
        <v>1975</v>
      </c>
      <c r="E19" s="492" t="s">
        <v>64</v>
      </c>
      <c r="F19" s="94"/>
      <c r="G19" s="94"/>
      <c r="H19" s="233"/>
      <c r="I19" s="233"/>
      <c r="J19" s="233"/>
      <c r="K19" s="233"/>
      <c r="L19" s="233"/>
      <c r="M19" s="167"/>
      <c r="N19" s="167"/>
      <c r="O19" s="174"/>
      <c r="P19" s="183"/>
      <c r="Q19" s="184"/>
      <c r="R19" s="174"/>
      <c r="S19" s="166"/>
      <c r="T19" s="166"/>
      <c r="U19" s="166"/>
      <c r="V19" s="166"/>
      <c r="W19" s="166"/>
      <c r="X19" s="166"/>
      <c r="Y19" s="185"/>
      <c r="Z19" s="166"/>
      <c r="AA19" s="186"/>
      <c r="AB19" s="166"/>
      <c r="AC19" s="176"/>
      <c r="AD19" s="176"/>
      <c r="AE19" s="166"/>
      <c r="AF19" s="172"/>
      <c r="AG19" s="210"/>
      <c r="AH19" s="213"/>
      <c r="AI19" s="210"/>
      <c r="AJ19" s="206"/>
      <c r="AK19" s="206"/>
      <c r="AL19" s="206"/>
      <c r="AM19" s="206"/>
      <c r="AN19" s="206"/>
      <c r="AO19" s="210"/>
      <c r="AP19" s="210"/>
      <c r="AQ19" s="210"/>
      <c r="AR19" s="210"/>
      <c r="AS19" s="210"/>
      <c r="AT19" s="210"/>
      <c r="AU19" s="210"/>
      <c r="AV19" s="210"/>
      <c r="AW19" s="206"/>
      <c r="AX19" s="213"/>
      <c r="AY19" s="206"/>
      <c r="AZ19" s="206"/>
      <c r="BA19" s="206"/>
      <c r="BB19" s="210"/>
      <c r="BC19" s="210"/>
      <c r="BD19" s="210"/>
      <c r="BE19" s="210"/>
      <c r="BF19" s="210"/>
      <c r="BG19" s="206"/>
      <c r="BH19" s="206"/>
      <c r="BI19" s="214"/>
      <c r="BJ19" s="214"/>
      <c r="BK19" s="211"/>
      <c r="BL19" s="211"/>
      <c r="BM19" s="211"/>
      <c r="BN19" s="206"/>
      <c r="BY19" s="94" t="s">
        <v>1252</v>
      </c>
      <c r="BZ19" s="94" t="s">
        <v>1253</v>
      </c>
      <c r="CI19" s="486" t="s">
        <v>2137</v>
      </c>
      <c r="CJ19" s="486" t="s">
        <v>2138</v>
      </c>
    </row>
    <row r="20" spans="1:88" ht="18" customHeight="1">
      <c r="A20" s="273">
        <f t="shared" si="0"/>
        <v>10</v>
      </c>
      <c r="B20" s="288" t="s">
        <v>2258</v>
      </c>
      <c r="C20" s="487" t="s">
        <v>1954</v>
      </c>
      <c r="D20" s="490" t="s">
        <v>1976</v>
      </c>
      <c r="E20" s="298" t="s">
        <v>129</v>
      </c>
      <c r="F20" s="94"/>
      <c r="G20" s="94"/>
      <c r="H20" s="233"/>
      <c r="I20" s="233"/>
      <c r="J20" s="233"/>
      <c r="K20" s="233"/>
      <c r="L20" s="233"/>
      <c r="M20" s="167"/>
      <c r="N20" s="167"/>
      <c r="O20" s="174"/>
      <c r="P20" s="183"/>
      <c r="Q20" s="184"/>
      <c r="R20" s="174"/>
      <c r="S20" s="166"/>
      <c r="T20" s="166"/>
      <c r="U20" s="166"/>
      <c r="V20" s="166"/>
      <c r="W20" s="166"/>
      <c r="X20" s="166"/>
      <c r="Y20" s="185"/>
      <c r="Z20" s="190"/>
      <c r="AA20" s="175"/>
      <c r="AB20" s="166"/>
      <c r="AC20" s="176"/>
      <c r="AD20" s="176"/>
      <c r="AE20" s="166"/>
      <c r="AF20" s="172"/>
      <c r="AG20" s="207"/>
      <c r="AH20" s="219"/>
      <c r="AI20" s="207"/>
      <c r="AJ20" s="205"/>
      <c r="AK20" s="205"/>
      <c r="AL20" s="205"/>
      <c r="AM20" s="205"/>
      <c r="AN20" s="206"/>
      <c r="AO20" s="210"/>
      <c r="AP20" s="207"/>
      <c r="AQ20" s="207"/>
      <c r="AR20" s="205"/>
      <c r="AS20" s="205"/>
      <c r="AT20" s="205"/>
      <c r="AU20" s="205"/>
      <c r="AV20" s="205"/>
      <c r="AW20" s="207"/>
      <c r="AX20" s="219"/>
      <c r="AY20" s="206"/>
      <c r="AZ20" s="206"/>
      <c r="BA20" s="206"/>
      <c r="BB20" s="207"/>
      <c r="BC20" s="207"/>
      <c r="BD20" s="207"/>
      <c r="BE20" s="207"/>
      <c r="BF20" s="207"/>
      <c r="BG20" s="206"/>
      <c r="BH20" s="206"/>
      <c r="BI20" s="214"/>
      <c r="BJ20" s="214"/>
      <c r="BK20" s="211"/>
      <c r="BL20" s="211"/>
      <c r="BM20" s="211"/>
      <c r="BN20" s="206"/>
      <c r="BY20" s="94" t="s">
        <v>1256</v>
      </c>
      <c r="BZ20" s="94" t="s">
        <v>1257</v>
      </c>
      <c r="CI20" s="94" t="s">
        <v>2139</v>
      </c>
      <c r="CJ20" s="94" t="s">
        <v>2140</v>
      </c>
    </row>
    <row r="21" spans="1:88" ht="18" customHeight="1">
      <c r="A21" s="273">
        <f t="shared" si="0"/>
        <v>11</v>
      </c>
      <c r="B21" s="288" t="s">
        <v>2259</v>
      </c>
      <c r="C21" s="487" t="s">
        <v>1955</v>
      </c>
      <c r="D21" s="490" t="s">
        <v>1977</v>
      </c>
      <c r="E21" s="298" t="s">
        <v>129</v>
      </c>
      <c r="F21" s="94"/>
      <c r="G21" s="94"/>
      <c r="H21" s="233"/>
      <c r="I21" s="233"/>
      <c r="J21" s="233"/>
      <c r="K21" s="233"/>
      <c r="L21" s="233"/>
      <c r="M21" s="167"/>
      <c r="N21" s="167"/>
      <c r="O21" s="169"/>
      <c r="P21" s="164"/>
      <c r="Q21" s="181"/>
      <c r="R21" s="165"/>
      <c r="S21" s="165"/>
      <c r="T21" s="165"/>
      <c r="U21" s="165"/>
      <c r="V21" s="165"/>
      <c r="W21" s="165"/>
      <c r="X21" s="165"/>
      <c r="Y21" s="179"/>
      <c r="Z21" s="165"/>
      <c r="AA21" s="180"/>
      <c r="AB21" s="165"/>
      <c r="AC21" s="171"/>
      <c r="AD21" s="171"/>
      <c r="AE21" s="165"/>
      <c r="AF21" s="172"/>
      <c r="AG21" s="207"/>
      <c r="AH21" s="219"/>
      <c r="AI21" s="207"/>
      <c r="AJ21" s="205"/>
      <c r="AK21" s="205"/>
      <c r="AL21" s="205"/>
      <c r="AM21" s="205"/>
      <c r="AN21" s="206"/>
      <c r="AO21" s="210"/>
      <c r="AP21" s="207"/>
      <c r="AQ21" s="207"/>
      <c r="AR21" s="205"/>
      <c r="AS21" s="205"/>
      <c r="AT21" s="205"/>
      <c r="AU21" s="205"/>
      <c r="AV21" s="205"/>
      <c r="AW21" s="207"/>
      <c r="AX21" s="219"/>
      <c r="AY21" s="206"/>
      <c r="AZ21" s="206"/>
      <c r="BA21" s="206"/>
      <c r="BB21" s="207"/>
      <c r="BC21" s="207"/>
      <c r="BD21" s="207"/>
      <c r="BE21" s="207"/>
      <c r="BF21" s="207"/>
      <c r="BG21" s="206"/>
      <c r="BH21" s="206"/>
      <c r="BI21" s="214"/>
      <c r="BJ21" s="214"/>
      <c r="BK21" s="211"/>
      <c r="BL21" s="211"/>
      <c r="BM21" s="211"/>
      <c r="BN21" s="206"/>
      <c r="BY21" s="94" t="s">
        <v>1260</v>
      </c>
      <c r="BZ21" s="94" t="s">
        <v>1261</v>
      </c>
      <c r="CI21" s="94" t="s">
        <v>2141</v>
      </c>
      <c r="CJ21" s="94" t="s">
        <v>2142</v>
      </c>
    </row>
    <row r="22" spans="1:88" ht="18" customHeight="1">
      <c r="A22" s="273">
        <f t="shared" si="0"/>
        <v>12</v>
      </c>
      <c r="B22" s="288" t="s">
        <v>2260</v>
      </c>
      <c r="C22" s="487" t="s">
        <v>1956</v>
      </c>
      <c r="D22" s="490" t="s">
        <v>1978</v>
      </c>
      <c r="E22" s="298" t="s">
        <v>129</v>
      </c>
      <c r="F22" s="94"/>
      <c r="G22" s="94"/>
      <c r="H22" s="233"/>
      <c r="I22" s="233"/>
      <c r="J22" s="233"/>
      <c r="K22" s="233"/>
      <c r="L22" s="233"/>
      <c r="M22" s="167"/>
      <c r="N22" s="167"/>
      <c r="O22" s="169"/>
      <c r="P22" s="164"/>
      <c r="Q22" s="181"/>
      <c r="R22" s="165"/>
      <c r="S22" s="165"/>
      <c r="T22" s="165"/>
      <c r="U22" s="165"/>
      <c r="V22" s="165"/>
      <c r="W22" s="165"/>
      <c r="X22" s="165"/>
      <c r="Y22" s="179"/>
      <c r="Z22" s="189"/>
      <c r="AA22" s="170"/>
      <c r="AB22" s="165"/>
      <c r="AC22" s="171"/>
      <c r="AD22" s="171"/>
      <c r="AE22" s="165"/>
      <c r="AF22" s="172"/>
      <c r="AG22" s="207"/>
      <c r="AH22" s="222"/>
      <c r="AI22" s="207"/>
      <c r="AJ22" s="207"/>
      <c r="AK22" s="223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21"/>
      <c r="AX22" s="205"/>
      <c r="AY22" s="205"/>
      <c r="AZ22" s="205"/>
      <c r="BA22" s="205"/>
      <c r="BB22" s="207"/>
      <c r="BC22" s="207"/>
      <c r="BD22" s="207"/>
      <c r="BE22" s="207"/>
      <c r="BF22" s="207"/>
      <c r="BG22" s="207"/>
      <c r="BH22" s="207"/>
      <c r="BI22" s="214"/>
      <c r="BJ22" s="214"/>
      <c r="BK22" s="211"/>
      <c r="BL22" s="211"/>
      <c r="BM22" s="211"/>
      <c r="BN22" s="206"/>
      <c r="BY22" s="94" t="s">
        <v>1264</v>
      </c>
      <c r="BZ22" s="94" t="s">
        <v>1265</v>
      </c>
      <c r="CI22" s="94" t="s">
        <v>2143</v>
      </c>
      <c r="CJ22" s="94" t="s">
        <v>2144</v>
      </c>
    </row>
    <row r="23" spans="1:88" ht="18" customHeight="1">
      <c r="A23" s="273">
        <f t="shared" si="0"/>
        <v>13</v>
      </c>
      <c r="B23" s="288" t="s">
        <v>2261</v>
      </c>
      <c r="C23" s="487" t="s">
        <v>1957</v>
      </c>
      <c r="D23" s="490" t="s">
        <v>1979</v>
      </c>
      <c r="E23" s="298" t="s">
        <v>129</v>
      </c>
      <c r="F23" s="94"/>
      <c r="G23" s="94"/>
      <c r="H23" s="233"/>
      <c r="I23" s="233"/>
      <c r="J23" s="233"/>
      <c r="K23" s="233"/>
      <c r="L23" s="233"/>
      <c r="M23" s="167"/>
      <c r="N23" s="167"/>
      <c r="O23" s="169"/>
      <c r="P23" s="164"/>
      <c r="Q23" s="181"/>
      <c r="R23" s="165"/>
      <c r="S23" s="165"/>
      <c r="T23" s="165"/>
      <c r="U23" s="165"/>
      <c r="V23" s="165"/>
      <c r="W23" s="165"/>
      <c r="X23" s="165"/>
      <c r="Y23" s="179"/>
      <c r="Z23" s="165"/>
      <c r="AA23" s="180"/>
      <c r="AB23" s="165"/>
      <c r="AC23" s="171"/>
      <c r="AD23" s="171"/>
      <c r="AE23" s="165"/>
      <c r="AF23" s="172"/>
      <c r="AG23" s="207"/>
      <c r="AH23" s="219"/>
      <c r="AI23" s="207"/>
      <c r="AJ23" s="205"/>
      <c r="AK23" s="220"/>
      <c r="AL23" s="205"/>
      <c r="AM23" s="205"/>
      <c r="AN23" s="206"/>
      <c r="AO23" s="210"/>
      <c r="AP23" s="207"/>
      <c r="AQ23" s="207"/>
      <c r="AR23" s="205"/>
      <c r="AS23" s="205"/>
      <c r="AT23" s="205"/>
      <c r="AU23" s="205"/>
      <c r="AV23" s="205"/>
      <c r="AW23" s="221"/>
      <c r="AX23" s="219"/>
      <c r="AY23" s="206"/>
      <c r="AZ23" s="206"/>
      <c r="BA23" s="206"/>
      <c r="BB23" s="207"/>
      <c r="BC23" s="207"/>
      <c r="BD23" s="207"/>
      <c r="BE23" s="207"/>
      <c r="BF23" s="207"/>
      <c r="BG23" s="206"/>
      <c r="BH23" s="206"/>
      <c r="BI23" s="214"/>
      <c r="BJ23" s="214"/>
      <c r="BK23" s="211"/>
      <c r="BL23" s="211"/>
      <c r="BM23" s="211"/>
      <c r="BN23" s="206"/>
      <c r="BY23" s="94" t="s">
        <v>1268</v>
      </c>
      <c r="BZ23" s="94" t="s">
        <v>1269</v>
      </c>
      <c r="CI23" s="94" t="s">
        <v>2145</v>
      </c>
      <c r="CJ23" s="94" t="s">
        <v>2146</v>
      </c>
    </row>
    <row r="24" spans="1:88" ht="18" customHeight="1">
      <c r="A24" s="273">
        <f t="shared" si="0"/>
        <v>14</v>
      </c>
      <c r="B24" s="288" t="s">
        <v>2262</v>
      </c>
      <c r="C24" s="487" t="s">
        <v>1958</v>
      </c>
      <c r="D24" s="490" t="s">
        <v>1980</v>
      </c>
      <c r="E24" s="298" t="s">
        <v>129</v>
      </c>
      <c r="F24" s="94"/>
      <c r="G24" s="94"/>
      <c r="H24" s="233"/>
      <c r="I24" s="233"/>
      <c r="J24" s="233"/>
      <c r="K24" s="233"/>
      <c r="L24" s="233"/>
      <c r="M24" s="167"/>
      <c r="N24" s="167"/>
      <c r="O24" s="169"/>
      <c r="P24" s="164"/>
      <c r="Q24" s="181"/>
      <c r="R24" s="165"/>
      <c r="S24" s="165"/>
      <c r="T24" s="165"/>
      <c r="U24" s="165"/>
      <c r="V24" s="165"/>
      <c r="W24" s="165"/>
      <c r="X24" s="165"/>
      <c r="Y24" s="179"/>
      <c r="Z24" s="189"/>
      <c r="AA24" s="180"/>
      <c r="AB24" s="165"/>
      <c r="AC24" s="171"/>
      <c r="AD24" s="171"/>
      <c r="AE24" s="165"/>
      <c r="AF24" s="172"/>
      <c r="AG24" s="210"/>
      <c r="AH24" s="213"/>
      <c r="AI24" s="210"/>
      <c r="AJ24" s="206"/>
      <c r="AK24" s="206"/>
      <c r="AL24" s="206"/>
      <c r="AM24" s="206"/>
      <c r="AN24" s="206"/>
      <c r="AO24" s="210"/>
      <c r="AP24" s="210"/>
      <c r="AQ24" s="210"/>
      <c r="AR24" s="210"/>
      <c r="AS24" s="210"/>
      <c r="AT24" s="210"/>
      <c r="AU24" s="210"/>
      <c r="AV24" s="210"/>
      <c r="AW24" s="206"/>
      <c r="AX24" s="213"/>
      <c r="AY24" s="206"/>
      <c r="AZ24" s="206"/>
      <c r="BA24" s="206"/>
      <c r="BB24" s="210"/>
      <c r="BC24" s="210"/>
      <c r="BD24" s="210"/>
      <c r="BE24" s="210"/>
      <c r="BF24" s="210"/>
      <c r="BG24" s="206"/>
      <c r="BH24" s="206"/>
      <c r="BI24" s="214"/>
      <c r="BJ24" s="214"/>
      <c r="BK24" s="211"/>
      <c r="BL24" s="211"/>
      <c r="BM24" s="211"/>
      <c r="BN24" s="206"/>
      <c r="BY24" s="94" t="s">
        <v>1272</v>
      </c>
      <c r="BZ24" s="94" t="s">
        <v>1273</v>
      </c>
      <c r="CI24" s="94" t="s">
        <v>2147</v>
      </c>
      <c r="CJ24" s="94" t="s">
        <v>2148</v>
      </c>
    </row>
    <row r="25" spans="1:88" ht="18" customHeight="1">
      <c r="A25" s="273">
        <f t="shared" si="0"/>
        <v>15</v>
      </c>
      <c r="B25" s="288" t="s">
        <v>2263</v>
      </c>
      <c r="C25" s="487" t="s">
        <v>1959</v>
      </c>
      <c r="D25" s="490" t="s">
        <v>1981</v>
      </c>
      <c r="E25" s="298" t="s">
        <v>129</v>
      </c>
      <c r="F25" s="94"/>
      <c r="G25" s="94"/>
      <c r="H25" s="233"/>
      <c r="I25" s="233"/>
      <c r="J25" s="233"/>
      <c r="K25" s="233"/>
      <c r="L25" s="233"/>
      <c r="M25" s="167"/>
      <c r="N25" s="167"/>
      <c r="O25" s="169"/>
      <c r="P25" s="164"/>
      <c r="Q25" s="181"/>
      <c r="R25" s="165"/>
      <c r="S25" s="165"/>
      <c r="T25" s="165"/>
      <c r="U25" s="165"/>
      <c r="V25" s="165"/>
      <c r="W25" s="165"/>
      <c r="X25" s="165"/>
      <c r="Y25" s="179"/>
      <c r="Z25" s="189"/>
      <c r="AA25" s="180"/>
      <c r="AB25" s="165"/>
      <c r="AC25" s="171"/>
      <c r="AD25" s="171"/>
      <c r="AE25" s="165"/>
      <c r="AF25" s="172"/>
      <c r="AG25" s="207"/>
      <c r="AH25" s="219"/>
      <c r="AI25" s="207"/>
      <c r="AJ25" s="205"/>
      <c r="AK25" s="205"/>
      <c r="AL25" s="205"/>
      <c r="AM25" s="205"/>
      <c r="AN25" s="206"/>
      <c r="AO25" s="210"/>
      <c r="AP25" s="207"/>
      <c r="AQ25" s="207"/>
      <c r="AR25" s="205"/>
      <c r="AS25" s="205"/>
      <c r="AT25" s="205"/>
      <c r="AU25" s="205"/>
      <c r="AV25" s="205"/>
      <c r="AW25" s="207"/>
      <c r="AX25" s="219"/>
      <c r="AY25" s="206"/>
      <c r="AZ25" s="206"/>
      <c r="BA25" s="206"/>
      <c r="BB25" s="207"/>
      <c r="BC25" s="207"/>
      <c r="BD25" s="207"/>
      <c r="BE25" s="207"/>
      <c r="BF25" s="207"/>
      <c r="BG25" s="206"/>
      <c r="BH25" s="206"/>
      <c r="BI25" s="214"/>
      <c r="BJ25" s="214"/>
      <c r="BK25" s="211"/>
      <c r="BL25" s="211"/>
      <c r="BM25" s="211"/>
      <c r="BN25" s="206"/>
      <c r="BY25" s="94" t="s">
        <v>1276</v>
      </c>
      <c r="BZ25" s="94" t="s">
        <v>1277</v>
      </c>
      <c r="CI25" s="94" t="s">
        <v>2149</v>
      </c>
      <c r="CJ25" s="94" t="s">
        <v>2150</v>
      </c>
    </row>
    <row r="26" spans="1:88" ht="18" customHeight="1">
      <c r="A26" s="273">
        <f t="shared" si="0"/>
        <v>16</v>
      </c>
      <c r="B26" s="288" t="s">
        <v>2264</v>
      </c>
      <c r="C26" s="489" t="s">
        <v>1960</v>
      </c>
      <c r="D26" s="490" t="s">
        <v>1982</v>
      </c>
      <c r="E26" s="492" t="s">
        <v>129</v>
      </c>
      <c r="F26" s="94"/>
      <c r="G26" s="94"/>
      <c r="H26" s="233"/>
      <c r="I26" s="233"/>
      <c r="J26" s="233"/>
      <c r="K26" s="233"/>
      <c r="L26" s="233"/>
      <c r="M26" s="167"/>
      <c r="N26" s="167"/>
      <c r="O26" s="169"/>
      <c r="P26" s="164"/>
      <c r="Q26" s="181"/>
      <c r="R26" s="165"/>
      <c r="S26" s="165"/>
      <c r="T26" s="165"/>
      <c r="U26" s="165"/>
      <c r="V26" s="165"/>
      <c r="W26" s="165"/>
      <c r="X26" s="165"/>
      <c r="Y26" s="179"/>
      <c r="Z26" s="189"/>
      <c r="AA26" s="180"/>
      <c r="AB26" s="165"/>
      <c r="AC26" s="171"/>
      <c r="AD26" s="171"/>
      <c r="AE26" s="165"/>
      <c r="AF26" s="172"/>
      <c r="AG26" s="207"/>
      <c r="AH26" s="219"/>
      <c r="AI26" s="207"/>
      <c r="AJ26" s="205"/>
      <c r="AK26" s="220"/>
      <c r="AL26" s="205"/>
      <c r="AM26" s="205"/>
      <c r="AN26" s="206"/>
      <c r="AO26" s="210"/>
      <c r="AP26" s="207"/>
      <c r="AQ26" s="207"/>
      <c r="AR26" s="205"/>
      <c r="AS26" s="205"/>
      <c r="AT26" s="205"/>
      <c r="AU26" s="205"/>
      <c r="AV26" s="205"/>
      <c r="AW26" s="221"/>
      <c r="AX26" s="219"/>
      <c r="AY26" s="206"/>
      <c r="AZ26" s="206"/>
      <c r="BA26" s="206"/>
      <c r="BB26" s="207"/>
      <c r="BC26" s="207"/>
      <c r="BD26" s="207"/>
      <c r="BE26" s="207"/>
      <c r="BF26" s="207"/>
      <c r="BG26" s="206"/>
      <c r="BH26" s="206"/>
      <c r="BI26" s="214"/>
      <c r="BJ26" s="214"/>
      <c r="BK26" s="211"/>
      <c r="BL26" s="211"/>
      <c r="BM26" s="211"/>
      <c r="BN26" s="206"/>
      <c r="BY26" s="94" t="s">
        <v>1280</v>
      </c>
      <c r="BZ26" s="94" t="s">
        <v>1281</v>
      </c>
      <c r="CI26" s="486" t="s">
        <v>2151</v>
      </c>
      <c r="CJ26" s="486" t="s">
        <v>2152</v>
      </c>
    </row>
    <row r="27" spans="1:88" ht="18" customHeight="1">
      <c r="A27" s="273">
        <f t="shared" si="0"/>
        <v>17</v>
      </c>
      <c r="B27" s="288" t="s">
        <v>2265</v>
      </c>
      <c r="C27" s="489" t="s">
        <v>1961</v>
      </c>
      <c r="D27" s="490" t="s">
        <v>1983</v>
      </c>
      <c r="E27" s="492" t="s">
        <v>129</v>
      </c>
      <c r="F27" s="94"/>
      <c r="G27" s="94"/>
      <c r="H27" s="233"/>
      <c r="I27" s="233"/>
      <c r="J27" s="233"/>
      <c r="K27" s="233"/>
      <c r="L27" s="233"/>
      <c r="M27" s="167"/>
      <c r="N27" s="167"/>
      <c r="O27" s="169"/>
      <c r="P27" s="164"/>
      <c r="Q27" s="181"/>
      <c r="R27" s="165"/>
      <c r="S27" s="165"/>
      <c r="T27" s="165"/>
      <c r="U27" s="165"/>
      <c r="V27" s="165"/>
      <c r="W27" s="165"/>
      <c r="X27" s="165"/>
      <c r="Y27" s="179"/>
      <c r="Z27" s="189"/>
      <c r="AA27" s="180"/>
      <c r="AB27" s="165"/>
      <c r="AC27" s="171"/>
      <c r="AD27" s="171"/>
      <c r="AE27" s="165"/>
      <c r="AF27" s="172"/>
      <c r="AG27" s="211"/>
      <c r="AH27" s="215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5"/>
      <c r="AZ27" s="211"/>
      <c r="BA27" s="211"/>
      <c r="BB27" s="211"/>
      <c r="BC27" s="211"/>
      <c r="BD27" s="211"/>
      <c r="BE27" s="211"/>
      <c r="BF27" s="211"/>
      <c r="BG27" s="211"/>
      <c r="BH27" s="211"/>
      <c r="BI27" s="214"/>
      <c r="BJ27" s="214"/>
      <c r="BK27" s="211"/>
      <c r="BL27" s="211"/>
      <c r="BM27" s="211"/>
      <c r="BN27" s="206"/>
      <c r="BY27" s="94" t="s">
        <v>1284</v>
      </c>
      <c r="BZ27" s="94" t="s">
        <v>1285</v>
      </c>
      <c r="CI27" s="486" t="s">
        <v>2153</v>
      </c>
      <c r="CJ27" s="486" t="s">
        <v>2154</v>
      </c>
    </row>
    <row r="28" spans="1:88" ht="18" customHeight="1">
      <c r="A28" s="273">
        <f t="shared" si="0"/>
        <v>18</v>
      </c>
      <c r="B28" s="288" t="s">
        <v>2266</v>
      </c>
      <c r="C28" s="489" t="s">
        <v>1962</v>
      </c>
      <c r="D28" s="490" t="s">
        <v>1984</v>
      </c>
      <c r="E28" s="492" t="s">
        <v>129</v>
      </c>
      <c r="F28" s="94"/>
      <c r="G28" s="94"/>
      <c r="H28" s="233"/>
      <c r="I28" s="233"/>
      <c r="J28" s="233"/>
      <c r="K28" s="233"/>
      <c r="L28" s="233"/>
      <c r="M28" s="167"/>
      <c r="N28" s="167"/>
      <c r="O28" s="169"/>
      <c r="P28" s="164"/>
      <c r="Q28" s="181"/>
      <c r="R28" s="165"/>
      <c r="S28" s="165"/>
      <c r="T28" s="165"/>
      <c r="U28" s="165"/>
      <c r="V28" s="165"/>
      <c r="W28" s="165"/>
      <c r="X28" s="165"/>
      <c r="Y28" s="179"/>
      <c r="Z28" s="189"/>
      <c r="AA28" s="180"/>
      <c r="AB28" s="165"/>
      <c r="AC28" s="171"/>
      <c r="AD28" s="171"/>
      <c r="AE28" s="165"/>
      <c r="AF28" s="172"/>
      <c r="AG28" s="211"/>
      <c r="AH28" s="215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5"/>
      <c r="AZ28" s="211"/>
      <c r="BA28" s="211"/>
      <c r="BB28" s="211"/>
      <c r="BC28" s="211"/>
      <c r="BD28" s="211"/>
      <c r="BE28" s="211"/>
      <c r="BF28" s="211"/>
      <c r="BG28" s="211"/>
      <c r="BH28" s="211"/>
      <c r="BI28" s="214"/>
      <c r="BJ28" s="214"/>
      <c r="BK28" s="211"/>
      <c r="BL28" s="211"/>
      <c r="BM28" s="211"/>
      <c r="BN28" s="206"/>
      <c r="BY28" s="94" t="s">
        <v>1288</v>
      </c>
      <c r="BZ28" s="94" t="s">
        <v>1289</v>
      </c>
      <c r="CI28" s="486" t="s">
        <v>2155</v>
      </c>
      <c r="CJ28" s="486" t="s">
        <v>2156</v>
      </c>
    </row>
    <row r="29" spans="1:88" ht="18" customHeight="1">
      <c r="A29" s="273">
        <f t="shared" si="0"/>
        <v>19</v>
      </c>
      <c r="B29" s="288" t="s">
        <v>2267</v>
      </c>
      <c r="C29" s="489" t="s">
        <v>1963</v>
      </c>
      <c r="D29" s="490" t="s">
        <v>1985</v>
      </c>
      <c r="E29" s="492" t="s">
        <v>129</v>
      </c>
      <c r="F29" s="94"/>
      <c r="G29" s="94"/>
      <c r="H29" s="233"/>
      <c r="I29" s="233"/>
      <c r="J29" s="233"/>
      <c r="K29" s="233"/>
      <c r="L29" s="233"/>
      <c r="M29" s="167"/>
      <c r="N29" s="167"/>
      <c r="O29" s="169"/>
      <c r="P29" s="164"/>
      <c r="Q29" s="181"/>
      <c r="R29" s="165"/>
      <c r="S29" s="165"/>
      <c r="T29" s="165"/>
      <c r="U29" s="165"/>
      <c r="V29" s="165"/>
      <c r="W29" s="165"/>
      <c r="X29" s="165"/>
      <c r="Y29" s="179"/>
      <c r="Z29" s="189"/>
      <c r="AA29" s="180"/>
      <c r="AB29" s="165"/>
      <c r="AC29" s="171"/>
      <c r="AD29" s="171"/>
      <c r="AE29" s="165"/>
      <c r="AF29" s="172"/>
      <c r="AG29" s="211"/>
      <c r="AH29" s="215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5"/>
      <c r="AZ29" s="211"/>
      <c r="BA29" s="211"/>
      <c r="BB29" s="211"/>
      <c r="BC29" s="211"/>
      <c r="BD29" s="211"/>
      <c r="BE29" s="211"/>
      <c r="BF29" s="211"/>
      <c r="BG29" s="211"/>
      <c r="BH29" s="211"/>
      <c r="BI29" s="214"/>
      <c r="BJ29" s="214"/>
      <c r="BK29" s="211"/>
      <c r="BL29" s="211"/>
      <c r="BM29" s="211"/>
      <c r="BN29" s="206"/>
      <c r="BY29" s="94" t="s">
        <v>1292</v>
      </c>
      <c r="BZ29" s="94" t="s">
        <v>1293</v>
      </c>
      <c r="CI29" s="486" t="s">
        <v>2157</v>
      </c>
      <c r="CJ29" s="486" t="s">
        <v>2158</v>
      </c>
    </row>
    <row r="30" spans="1:88" ht="18" customHeight="1">
      <c r="A30" s="273">
        <f t="shared" si="0"/>
        <v>20</v>
      </c>
      <c r="B30" s="288" t="s">
        <v>2268</v>
      </c>
      <c r="C30" s="487" t="s">
        <v>1964</v>
      </c>
      <c r="D30" s="490" t="s">
        <v>1986</v>
      </c>
      <c r="E30" s="298" t="s">
        <v>129</v>
      </c>
      <c r="F30" s="94"/>
      <c r="G30" s="94"/>
      <c r="H30" s="233"/>
      <c r="I30" s="233"/>
      <c r="J30" s="233"/>
      <c r="K30" s="233"/>
      <c r="L30" s="233"/>
      <c r="M30" s="167"/>
      <c r="N30" s="167"/>
      <c r="O30" s="169"/>
      <c r="P30" s="164"/>
      <c r="Q30" s="181"/>
      <c r="R30" s="165"/>
      <c r="S30" s="165"/>
      <c r="T30" s="165"/>
      <c r="U30" s="165"/>
      <c r="V30" s="165"/>
      <c r="W30" s="165"/>
      <c r="X30" s="165"/>
      <c r="Y30" s="179"/>
      <c r="Z30" s="189"/>
      <c r="AA30" s="180"/>
      <c r="AB30" s="165"/>
      <c r="AC30" s="171"/>
      <c r="AD30" s="171"/>
      <c r="AE30" s="165"/>
      <c r="AF30" s="172"/>
      <c r="AG30" s="211"/>
      <c r="AH30" s="215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5"/>
      <c r="AZ30" s="211"/>
      <c r="BA30" s="211"/>
      <c r="BB30" s="211"/>
      <c r="BC30" s="211"/>
      <c r="BD30" s="211"/>
      <c r="BE30" s="211"/>
      <c r="BF30" s="211"/>
      <c r="BG30" s="211"/>
      <c r="BH30" s="211"/>
      <c r="BI30" s="214"/>
      <c r="BJ30" s="214"/>
      <c r="BK30" s="211"/>
      <c r="BL30" s="211"/>
      <c r="BM30" s="211"/>
      <c r="BN30" s="206"/>
      <c r="BY30" s="94" t="s">
        <v>1296</v>
      </c>
      <c r="BZ30" s="94" t="s">
        <v>1297</v>
      </c>
      <c r="CI30" s="94" t="s">
        <v>2159</v>
      </c>
      <c r="CJ30" s="94" t="s">
        <v>2160</v>
      </c>
    </row>
    <row r="31" spans="1:88" ht="18" customHeight="1">
      <c r="A31" s="273">
        <f t="shared" si="0"/>
        <v>21</v>
      </c>
      <c r="B31" s="288" t="s">
        <v>2269</v>
      </c>
      <c r="C31" s="489" t="s">
        <v>1965</v>
      </c>
      <c r="D31" s="490" t="s">
        <v>1987</v>
      </c>
      <c r="E31" s="492" t="s">
        <v>129</v>
      </c>
      <c r="F31" s="94"/>
      <c r="G31" s="94"/>
      <c r="H31" s="233"/>
      <c r="I31" s="233"/>
      <c r="J31" s="233"/>
      <c r="K31" s="233"/>
      <c r="L31" s="233"/>
      <c r="M31" s="167"/>
      <c r="N31" s="167"/>
      <c r="O31" s="169"/>
      <c r="P31" s="164"/>
      <c r="Q31" s="181"/>
      <c r="R31" s="165"/>
      <c r="S31" s="165"/>
      <c r="T31" s="165"/>
      <c r="U31" s="165"/>
      <c r="V31" s="165"/>
      <c r="W31" s="165"/>
      <c r="X31" s="165"/>
      <c r="Y31" s="179"/>
      <c r="Z31" s="189"/>
      <c r="AA31" s="180"/>
      <c r="AB31" s="165"/>
      <c r="AC31" s="171"/>
      <c r="AD31" s="171"/>
      <c r="AE31" s="165"/>
      <c r="AF31" s="172"/>
      <c r="AG31" s="211"/>
      <c r="AH31" s="215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5"/>
      <c r="AZ31" s="211"/>
      <c r="BA31" s="211"/>
      <c r="BB31" s="211"/>
      <c r="BC31" s="211"/>
      <c r="BD31" s="211"/>
      <c r="BE31" s="211"/>
      <c r="BF31" s="211"/>
      <c r="BG31" s="211"/>
      <c r="BH31" s="211"/>
      <c r="BI31" s="214"/>
      <c r="BJ31" s="214"/>
      <c r="BK31" s="211"/>
      <c r="BL31" s="211"/>
      <c r="BM31" s="211"/>
      <c r="BN31" s="206"/>
      <c r="BY31" s="94" t="s">
        <v>1300</v>
      </c>
      <c r="BZ31" s="94" t="s">
        <v>1301</v>
      </c>
      <c r="CI31" s="486" t="s">
        <v>2161</v>
      </c>
      <c r="CJ31" s="486" t="s">
        <v>2162</v>
      </c>
    </row>
    <row r="32" spans="1:88" ht="18" customHeight="1">
      <c r="A32" s="200">
        <f t="shared" si="0"/>
        <v>22</v>
      </c>
      <c r="B32" s="288" t="s">
        <v>2270</v>
      </c>
      <c r="C32" s="486" t="s">
        <v>1966</v>
      </c>
      <c r="D32" s="610" t="s">
        <v>1988</v>
      </c>
      <c r="E32" s="611" t="s">
        <v>129</v>
      </c>
      <c r="F32" s="292"/>
      <c r="G32" s="292"/>
      <c r="H32" s="240"/>
      <c r="I32" s="240"/>
      <c r="J32" s="240"/>
      <c r="K32" s="240"/>
      <c r="L32" s="240"/>
      <c r="M32" s="167"/>
      <c r="N32" s="167"/>
      <c r="O32" s="169"/>
      <c r="P32" s="164"/>
      <c r="Q32" s="181"/>
      <c r="R32" s="165"/>
      <c r="S32" s="165"/>
      <c r="T32" s="165"/>
      <c r="U32" s="165"/>
      <c r="V32" s="165"/>
      <c r="W32" s="165"/>
      <c r="X32" s="165"/>
      <c r="Y32" s="179"/>
      <c r="Z32" s="189"/>
      <c r="AA32" s="180"/>
      <c r="AB32" s="165"/>
      <c r="AC32" s="171"/>
      <c r="AD32" s="171"/>
      <c r="AE32" s="165"/>
      <c r="AF32" s="172"/>
      <c r="AG32" s="211"/>
      <c r="AH32" s="215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5"/>
      <c r="AZ32" s="211"/>
      <c r="BA32" s="211"/>
      <c r="BB32" s="211"/>
      <c r="BC32" s="211"/>
      <c r="BD32" s="211"/>
      <c r="BE32" s="211"/>
      <c r="BF32" s="211"/>
      <c r="BG32" s="211"/>
      <c r="BH32" s="211"/>
      <c r="BI32" s="214"/>
      <c r="BJ32" s="214"/>
      <c r="BK32" s="211"/>
      <c r="BL32" s="211"/>
      <c r="BM32" s="211"/>
      <c r="BN32" s="206"/>
      <c r="BY32" s="94" t="s">
        <v>1304</v>
      </c>
      <c r="BZ32" s="94" t="s">
        <v>1305</v>
      </c>
      <c r="CI32" s="486" t="s">
        <v>2163</v>
      </c>
      <c r="CJ32" s="486" t="s">
        <v>2164</v>
      </c>
    </row>
    <row r="33" spans="1:89" ht="18" customHeight="1">
      <c r="A33" s="200">
        <f t="shared" si="0"/>
        <v>23</v>
      </c>
      <c r="B33" s="288" t="s">
        <v>2327</v>
      </c>
      <c r="C33" s="612" t="s">
        <v>2326</v>
      </c>
      <c r="D33" s="612" t="s">
        <v>2330</v>
      </c>
      <c r="E33" s="626" t="s">
        <v>129</v>
      </c>
      <c r="F33" s="613"/>
      <c r="G33" s="613"/>
      <c r="H33" s="614"/>
      <c r="I33" s="614"/>
      <c r="J33" s="614"/>
      <c r="K33" s="614"/>
      <c r="L33" s="614"/>
      <c r="M33" s="615"/>
      <c r="N33" s="615"/>
      <c r="O33" s="616"/>
      <c r="P33" s="617"/>
      <c r="Q33" s="617"/>
      <c r="R33" s="618"/>
      <c r="S33" s="618"/>
      <c r="T33" s="618"/>
      <c r="U33" s="618"/>
      <c r="V33" s="618"/>
      <c r="W33" s="618"/>
      <c r="X33" s="618"/>
      <c r="Y33" s="619"/>
      <c r="Z33" s="618"/>
      <c r="AA33" s="618"/>
      <c r="AB33" s="618"/>
      <c r="AC33" s="618"/>
      <c r="AD33" s="618"/>
      <c r="AE33" s="618"/>
      <c r="AF33" s="618"/>
      <c r="AG33" s="620"/>
      <c r="AH33" s="621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0"/>
      <c r="AU33" s="620"/>
      <c r="AV33" s="620"/>
      <c r="AW33" s="620"/>
      <c r="AX33" s="620"/>
      <c r="AY33" s="621"/>
      <c r="AZ33" s="620"/>
      <c r="BA33" s="620"/>
      <c r="BB33" s="620"/>
      <c r="BC33" s="620"/>
      <c r="BD33" s="620"/>
      <c r="BE33" s="620"/>
      <c r="BF33" s="620"/>
      <c r="BG33" s="620"/>
      <c r="BH33" s="620"/>
      <c r="BI33" s="622"/>
      <c r="BJ33" s="622"/>
      <c r="BK33" s="620"/>
      <c r="BL33" s="620"/>
      <c r="BM33" s="620"/>
      <c r="BN33" s="623"/>
      <c r="BO33" s="624"/>
      <c r="BP33" s="624"/>
      <c r="BQ33" s="624"/>
      <c r="BR33" s="624"/>
      <c r="BS33" s="624"/>
      <c r="BT33" s="624"/>
      <c r="BU33" s="624"/>
      <c r="BV33" s="624"/>
      <c r="BW33" s="624"/>
      <c r="BX33" s="624"/>
      <c r="BY33" s="625"/>
      <c r="BZ33" s="625"/>
      <c r="CA33" s="624"/>
      <c r="CB33" s="624"/>
      <c r="CC33" s="624"/>
      <c r="CD33" s="624"/>
      <c r="CE33" s="624"/>
      <c r="CF33" s="624"/>
      <c r="CG33" s="624"/>
      <c r="CH33" s="624"/>
      <c r="CI33" s="612" t="s">
        <v>2328</v>
      </c>
      <c r="CJ33" s="612" t="s">
        <v>2329</v>
      </c>
      <c r="CK33" s="612" t="s">
        <v>129</v>
      </c>
    </row>
    <row r="34" spans="1:89" ht="18" customHeight="1">
      <c r="A34" s="600" t="s">
        <v>15</v>
      </c>
      <c r="B34" s="601"/>
      <c r="C34" s="601"/>
      <c r="D34" s="602"/>
      <c r="E34" s="95"/>
      <c r="F34" s="96"/>
      <c r="G34" s="97"/>
      <c r="H34" s="96"/>
      <c r="I34" s="97"/>
      <c r="J34" s="96"/>
      <c r="K34" s="97"/>
      <c r="L34" s="96"/>
    </row>
    <row r="35" spans="1:89" ht="18" customHeight="1">
      <c r="A35" s="544"/>
      <c r="B35" s="545"/>
      <c r="C35" s="545"/>
      <c r="D35" s="546"/>
      <c r="E35" s="86"/>
      <c r="F35" s="48"/>
      <c r="G35" s="47"/>
      <c r="H35" s="48"/>
      <c r="I35" s="47"/>
      <c r="J35" s="48"/>
      <c r="K35" s="47"/>
      <c r="L35" s="48"/>
    </row>
    <row r="36" spans="1:89" ht="18" customHeight="1">
      <c r="A36" s="538" t="s">
        <v>53</v>
      </c>
      <c r="B36" s="539"/>
      <c r="C36" s="539"/>
      <c r="D36" s="540"/>
      <c r="E36" s="87"/>
      <c r="F36" s="41"/>
      <c r="G36" s="41"/>
      <c r="H36" s="50"/>
      <c r="I36" s="41"/>
      <c r="J36" s="50"/>
      <c r="K36" s="41"/>
      <c r="L36" s="51"/>
    </row>
    <row r="37" spans="1:89" ht="18" customHeight="1">
      <c r="A37" s="91" t="s">
        <v>54</v>
      </c>
      <c r="B37" s="92" t="s">
        <v>360</v>
      </c>
      <c r="C37" s="91"/>
      <c r="D37" s="52" t="s">
        <v>16</v>
      </c>
      <c r="E37" s="53"/>
      <c r="F37" s="43"/>
      <c r="G37" s="43"/>
      <c r="H37" s="54"/>
      <c r="I37" s="43"/>
      <c r="J37" s="54"/>
      <c r="K37" s="43"/>
      <c r="L37" s="55"/>
    </row>
    <row r="38" spans="1:89" ht="18" customHeight="1">
      <c r="A38" s="92"/>
      <c r="B38" s="92" t="s">
        <v>358</v>
      </c>
      <c r="C38" s="99" t="s">
        <v>55</v>
      </c>
      <c r="D38" s="52" t="s">
        <v>17</v>
      </c>
      <c r="E38" s="49"/>
      <c r="F38" s="50"/>
      <c r="G38" s="41"/>
      <c r="H38" s="50"/>
      <c r="I38" s="41"/>
      <c r="J38" s="50"/>
      <c r="K38" s="41"/>
      <c r="L38" s="51"/>
    </row>
    <row r="39" spans="1:89" ht="18" customHeight="1">
      <c r="A39" s="100"/>
      <c r="B39" s="92" t="s">
        <v>315</v>
      </c>
      <c r="C39" s="100" t="s">
        <v>56</v>
      </c>
      <c r="D39" s="52" t="s">
        <v>18</v>
      </c>
      <c r="E39" s="53"/>
      <c r="F39" s="54"/>
      <c r="G39" s="43"/>
      <c r="H39" s="54"/>
      <c r="I39" s="43"/>
      <c r="J39" s="54"/>
      <c r="K39" s="43"/>
      <c r="L39" s="55"/>
    </row>
    <row r="40" spans="1:89" ht="18" customHeight="1">
      <c r="A40" s="92"/>
      <c r="B40" s="92" t="s">
        <v>356</v>
      </c>
      <c r="C40" s="92" t="s">
        <v>57</v>
      </c>
      <c r="D40" s="52" t="s">
        <v>19</v>
      </c>
      <c r="E40" s="49"/>
      <c r="F40" s="50"/>
      <c r="G40" s="41"/>
      <c r="H40" s="50"/>
      <c r="I40" s="41"/>
      <c r="J40" s="50"/>
      <c r="K40" s="41"/>
      <c r="L40" s="51"/>
    </row>
    <row r="41" spans="1:89" ht="18" customHeight="1">
      <c r="A41" s="92"/>
      <c r="B41" s="92" t="s">
        <v>357</v>
      </c>
      <c r="C41" s="92" t="s">
        <v>58</v>
      </c>
      <c r="D41" s="52" t="s">
        <v>20</v>
      </c>
      <c r="E41" s="53"/>
      <c r="F41" s="54"/>
      <c r="G41" s="43"/>
      <c r="H41" s="54"/>
      <c r="I41" s="43"/>
      <c r="J41" s="54"/>
      <c r="K41" s="43"/>
      <c r="L41" s="55"/>
    </row>
    <row r="42" spans="1:89" ht="18" customHeight="1">
      <c r="H42" s="548" t="s">
        <v>1809</v>
      </c>
      <c r="I42" s="548"/>
      <c r="J42" s="548"/>
      <c r="K42" s="548"/>
      <c r="L42" s="548"/>
    </row>
    <row r="43" spans="1:89" ht="18" customHeight="1">
      <c r="A43" s="547" t="s">
        <v>0</v>
      </c>
      <c r="B43" s="547"/>
      <c r="C43" s="547"/>
      <c r="D43" s="547"/>
      <c r="E43" s="547"/>
      <c r="F43" s="547"/>
      <c r="G43" s="547"/>
      <c r="H43" s="547"/>
      <c r="I43" s="547"/>
      <c r="J43" s="547"/>
      <c r="K43" s="547"/>
    </row>
    <row r="44" spans="1:89" ht="18" customHeight="1">
      <c r="A44" s="547" t="s">
        <v>1</v>
      </c>
      <c r="B44" s="547"/>
      <c r="C44" s="547"/>
      <c r="D44" s="547"/>
      <c r="E44" s="547"/>
      <c r="F44" s="547"/>
      <c r="G44" s="547"/>
      <c r="H44" s="547"/>
      <c r="I44" s="547"/>
      <c r="J44" s="547"/>
      <c r="K44" s="547"/>
    </row>
    <row r="45" spans="1:89" ht="18" customHeight="1">
      <c r="A45" s="56" t="s">
        <v>2</v>
      </c>
      <c r="B45" s="250" t="s">
        <v>3</v>
      </c>
      <c r="C45" s="250" t="s">
        <v>3</v>
      </c>
      <c r="E45" s="57"/>
      <c r="F45" s="59" t="s">
        <v>50</v>
      </c>
      <c r="G45" s="60"/>
      <c r="H45" s="59"/>
      <c r="I45" s="57" t="s">
        <v>5</v>
      </c>
      <c r="J45" s="155">
        <v>1</v>
      </c>
      <c r="K45" s="59"/>
      <c r="L45" s="59"/>
    </row>
    <row r="46" spans="1:89" ht="18" customHeight="1">
      <c r="A46" s="56" t="s">
        <v>6</v>
      </c>
      <c r="B46" s="250" t="s">
        <v>22</v>
      </c>
      <c r="C46" s="250" t="s">
        <v>22</v>
      </c>
      <c r="E46" s="59"/>
      <c r="F46" s="59" t="s">
        <v>26</v>
      </c>
      <c r="G46" s="60"/>
      <c r="H46" s="59"/>
      <c r="I46" s="57" t="s">
        <v>5</v>
      </c>
      <c r="J46" s="59"/>
      <c r="K46" s="59"/>
      <c r="L46" s="59"/>
    </row>
    <row r="47" spans="1:89" ht="18" customHeight="1">
      <c r="A47" s="56" t="s">
        <v>8</v>
      </c>
      <c r="B47" s="255" t="s">
        <v>1821</v>
      </c>
      <c r="C47" s="255" t="s">
        <v>1821</v>
      </c>
      <c r="E47" s="59"/>
      <c r="F47" s="59" t="s">
        <v>51</v>
      </c>
      <c r="G47" s="60"/>
      <c r="H47" s="59"/>
      <c r="I47" s="57" t="s">
        <v>5</v>
      </c>
      <c r="J47" s="59"/>
      <c r="K47" s="59"/>
      <c r="L47" s="59"/>
    </row>
    <row r="48" spans="1:89" ht="18" customHeight="1">
      <c r="A48" s="59"/>
      <c r="B48" s="59"/>
      <c r="C48" s="59"/>
      <c r="E48" s="59"/>
      <c r="F48" s="59" t="s">
        <v>52</v>
      </c>
      <c r="G48" s="60"/>
      <c r="H48" s="59"/>
      <c r="I48" s="57" t="s">
        <v>5</v>
      </c>
      <c r="J48" s="59"/>
      <c r="K48" s="59"/>
      <c r="L48" s="59"/>
    </row>
    <row r="49" spans="1:88" ht="18" customHeight="1">
      <c r="A49" s="552" t="s">
        <v>10</v>
      </c>
      <c r="B49" s="549" t="s">
        <v>48</v>
      </c>
      <c r="C49" s="554" t="s">
        <v>62</v>
      </c>
      <c r="D49" s="552" t="s">
        <v>11</v>
      </c>
      <c r="E49" s="42"/>
      <c r="F49" s="557" t="s">
        <v>12</v>
      </c>
      <c r="G49" s="557"/>
      <c r="H49" s="557"/>
      <c r="I49" s="557"/>
      <c r="J49" s="557"/>
      <c r="K49" s="557"/>
      <c r="L49" s="557"/>
    </row>
    <row r="50" spans="1:88" ht="18" customHeight="1">
      <c r="A50" s="552"/>
      <c r="B50" s="550"/>
      <c r="C50" s="555"/>
      <c r="D50" s="552"/>
      <c r="E50" s="479" t="s">
        <v>13</v>
      </c>
      <c r="F50" s="285"/>
      <c r="G50" s="285"/>
      <c r="H50" s="285"/>
      <c r="I50" s="285"/>
      <c r="J50" s="285"/>
      <c r="K50" s="285"/>
      <c r="L50" s="285"/>
    </row>
    <row r="51" spans="1:88" ht="18" customHeight="1" thickBot="1">
      <c r="A51" s="553"/>
      <c r="B51" s="551"/>
      <c r="C51" s="556"/>
      <c r="D51" s="553"/>
      <c r="E51" s="62" t="s">
        <v>14</v>
      </c>
      <c r="F51" s="62"/>
      <c r="G51" s="63"/>
      <c r="H51" s="62"/>
      <c r="I51" s="62"/>
      <c r="J51" s="62"/>
      <c r="K51" s="62"/>
      <c r="L51" s="62"/>
    </row>
    <row r="52" spans="1:88" ht="18" customHeight="1" thickTop="1">
      <c r="A52" s="299">
        <v>1</v>
      </c>
      <c r="B52" s="273" t="s">
        <v>2271</v>
      </c>
      <c r="C52" s="493" t="s">
        <v>1989</v>
      </c>
      <c r="D52" s="491" t="s">
        <v>2022</v>
      </c>
      <c r="E52" s="298" t="s">
        <v>129</v>
      </c>
      <c r="G52" s="110"/>
      <c r="H52" s="236"/>
      <c r="I52" s="257"/>
      <c r="J52" s="257"/>
      <c r="K52" s="286"/>
      <c r="L52" s="286"/>
      <c r="M52" s="167" t="s">
        <v>108</v>
      </c>
      <c r="N52" s="167">
        <v>36294</v>
      </c>
      <c r="O52" s="169" t="s">
        <v>109</v>
      </c>
      <c r="P52" s="177" t="s">
        <v>110</v>
      </c>
      <c r="Q52" s="178" t="s">
        <v>111</v>
      </c>
      <c r="R52" s="165" t="s">
        <v>64</v>
      </c>
      <c r="S52" s="165" t="s">
        <v>68</v>
      </c>
      <c r="T52" s="165" t="s">
        <v>112</v>
      </c>
      <c r="U52" s="165" t="s">
        <v>95</v>
      </c>
      <c r="V52" s="165" t="s">
        <v>113</v>
      </c>
      <c r="W52" s="165"/>
      <c r="X52" s="165"/>
      <c r="Y52" s="179" t="b">
        <v>0</v>
      </c>
      <c r="Z52" s="180" t="b">
        <v>0</v>
      </c>
      <c r="AA52" s="180" t="b">
        <v>0</v>
      </c>
      <c r="AB52" s="165" t="b">
        <v>0</v>
      </c>
      <c r="AC52" s="171" t="b">
        <v>0</v>
      </c>
      <c r="AD52" s="171">
        <v>28</v>
      </c>
      <c r="AE52" s="165" t="s">
        <v>72</v>
      </c>
      <c r="AF52" s="172">
        <v>28</v>
      </c>
      <c r="AG52" s="211" t="s">
        <v>789</v>
      </c>
      <c r="AH52" s="213">
        <v>34797</v>
      </c>
      <c r="AI52" s="211" t="s">
        <v>790</v>
      </c>
      <c r="AJ52" s="214" t="s">
        <v>152</v>
      </c>
      <c r="AK52" s="214" t="s">
        <v>791</v>
      </c>
      <c r="AL52" s="214" t="s">
        <v>64</v>
      </c>
      <c r="AM52" s="214" t="s">
        <v>76</v>
      </c>
      <c r="AN52" s="214" t="s">
        <v>215</v>
      </c>
      <c r="AO52" s="214" t="s">
        <v>792</v>
      </c>
      <c r="AP52" s="211" t="s">
        <v>793</v>
      </c>
      <c r="AQ52" s="211"/>
      <c r="AR52" s="211"/>
      <c r="AS52" s="211" t="b">
        <v>0</v>
      </c>
      <c r="AT52" s="211" t="b">
        <v>0</v>
      </c>
      <c r="AU52" s="211" t="b">
        <v>0</v>
      </c>
      <c r="AV52" s="211" t="b">
        <v>0</v>
      </c>
      <c r="AW52" s="211" t="b">
        <v>0</v>
      </c>
      <c r="AX52" s="214" t="s">
        <v>785</v>
      </c>
      <c r="AY52" s="214">
        <v>43136</v>
      </c>
      <c r="AZ52" s="206" t="s">
        <v>72</v>
      </c>
      <c r="BA52" s="206" t="s">
        <v>72</v>
      </c>
      <c r="BB52" s="214" t="s">
        <v>85</v>
      </c>
      <c r="BC52" s="211" t="s">
        <v>794</v>
      </c>
      <c r="BD52" s="211" t="s">
        <v>795</v>
      </c>
      <c r="BE52" s="214" t="s">
        <v>110</v>
      </c>
      <c r="BF52" s="214" t="s">
        <v>196</v>
      </c>
      <c r="BG52" s="214" t="s">
        <v>796</v>
      </c>
      <c r="BH52" s="214" t="s">
        <v>89</v>
      </c>
      <c r="BI52" s="214">
        <v>41</v>
      </c>
      <c r="BJ52" s="214">
        <v>79.2</v>
      </c>
      <c r="BK52" s="211">
        <v>120.2</v>
      </c>
      <c r="BL52" s="211"/>
      <c r="BM52" s="211" t="s">
        <v>362</v>
      </c>
      <c r="BN52" s="206" t="s">
        <v>72</v>
      </c>
      <c r="BO52" s="212"/>
      <c r="BP52" s="212"/>
      <c r="BQ52" s="212"/>
      <c r="BR52" s="212"/>
      <c r="BS52" s="212"/>
      <c r="BT52" s="212"/>
      <c r="BU52" s="212"/>
      <c r="BV52" s="212"/>
      <c r="BW52" s="212"/>
      <c r="BX52" s="212"/>
      <c r="BY52" s="94" t="s">
        <v>1332</v>
      </c>
      <c r="BZ52" s="94" t="s">
        <v>1333</v>
      </c>
      <c r="CI52" s="94" t="s">
        <v>2055</v>
      </c>
      <c r="CJ52" s="94" t="s">
        <v>2056</v>
      </c>
    </row>
    <row r="53" spans="1:88" ht="18" customHeight="1">
      <c r="A53" s="274">
        <f>+A52+1</f>
        <v>2</v>
      </c>
      <c r="B53" s="273" t="s">
        <v>2272</v>
      </c>
      <c r="C53" s="493" t="s">
        <v>1990</v>
      </c>
      <c r="D53" s="490" t="s">
        <v>2023</v>
      </c>
      <c r="E53" s="298" t="s">
        <v>129</v>
      </c>
      <c r="F53" s="94"/>
      <c r="G53" s="94"/>
      <c r="H53" s="226"/>
      <c r="I53" s="226"/>
      <c r="J53" s="226"/>
      <c r="K53" s="226"/>
      <c r="L53" s="226"/>
      <c r="M53" s="167" t="s">
        <v>114</v>
      </c>
      <c r="N53" s="167">
        <v>36390</v>
      </c>
      <c r="O53" s="169" t="s">
        <v>115</v>
      </c>
      <c r="P53" s="177" t="s">
        <v>110</v>
      </c>
      <c r="Q53" s="178" t="s">
        <v>116</v>
      </c>
      <c r="R53" s="165" t="s">
        <v>64</v>
      </c>
      <c r="S53" s="165" t="s">
        <v>68</v>
      </c>
      <c r="T53" s="165" t="s">
        <v>105</v>
      </c>
      <c r="U53" s="165" t="s">
        <v>117</v>
      </c>
      <c r="V53" s="165" t="s">
        <v>118</v>
      </c>
      <c r="W53" s="165"/>
      <c r="X53" s="165"/>
      <c r="Y53" s="179" t="b">
        <v>0</v>
      </c>
      <c r="Z53" s="180" t="b">
        <v>0</v>
      </c>
      <c r="AA53" s="180" t="b">
        <v>0</v>
      </c>
      <c r="AB53" s="165" t="b">
        <v>0</v>
      </c>
      <c r="AC53" s="171" t="b">
        <v>0</v>
      </c>
      <c r="AD53" s="171">
        <v>28</v>
      </c>
      <c r="AE53" s="165" t="s">
        <v>72</v>
      </c>
      <c r="AF53" s="172">
        <v>28</v>
      </c>
      <c r="AG53" s="211" t="s">
        <v>736</v>
      </c>
      <c r="AH53" s="215">
        <v>36233</v>
      </c>
      <c r="AI53" s="211" t="s">
        <v>797</v>
      </c>
      <c r="AJ53" s="211"/>
      <c r="AK53" s="211" t="s">
        <v>798</v>
      </c>
      <c r="AL53" s="211" t="s">
        <v>182</v>
      </c>
      <c r="AM53" s="211" t="s">
        <v>136</v>
      </c>
      <c r="AN53" s="211" t="s">
        <v>207</v>
      </c>
      <c r="AO53" s="211" t="s">
        <v>799</v>
      </c>
      <c r="AP53" s="211"/>
      <c r="AQ53" s="211"/>
      <c r="AR53" s="211" t="b">
        <v>0</v>
      </c>
      <c r="AS53" s="211" t="b">
        <v>0</v>
      </c>
      <c r="AT53" s="211" t="b">
        <v>0</v>
      </c>
      <c r="AU53" s="211" t="b">
        <v>0</v>
      </c>
      <c r="AV53" s="211" t="b">
        <v>0</v>
      </c>
      <c r="AW53" s="211" t="s">
        <v>786</v>
      </c>
      <c r="AX53" s="215">
        <v>43151</v>
      </c>
      <c r="AY53" s="206" t="s">
        <v>72</v>
      </c>
      <c r="AZ53" s="206" t="s">
        <v>194</v>
      </c>
      <c r="BA53" s="211" t="s">
        <v>85</v>
      </c>
      <c r="BB53" s="211" t="s">
        <v>401</v>
      </c>
      <c r="BC53" s="211" t="s">
        <v>800</v>
      </c>
      <c r="BD53" s="211" t="s">
        <v>110</v>
      </c>
      <c r="BE53" s="211" t="s">
        <v>196</v>
      </c>
      <c r="BF53" s="211" t="s">
        <v>801</v>
      </c>
      <c r="BG53" s="211" t="s">
        <v>89</v>
      </c>
      <c r="BH53" s="211" t="s">
        <v>210</v>
      </c>
      <c r="BI53" s="214">
        <v>35</v>
      </c>
      <c r="BJ53" s="214">
        <v>64.599999999999994</v>
      </c>
      <c r="BK53" s="214">
        <v>99.6</v>
      </c>
      <c r="BL53" s="211"/>
      <c r="BM53" s="211" t="s">
        <v>362</v>
      </c>
      <c r="BN53" s="206" t="s">
        <v>72</v>
      </c>
      <c r="BO53" s="212"/>
      <c r="BP53" s="212"/>
      <c r="BQ53" s="212"/>
      <c r="BR53" s="212"/>
      <c r="BS53" s="212"/>
      <c r="BT53" s="212"/>
      <c r="BU53" s="212"/>
      <c r="BV53" s="212"/>
      <c r="BW53" s="212"/>
      <c r="BX53" s="212"/>
      <c r="BY53" s="94" t="s">
        <v>1336</v>
      </c>
      <c r="BZ53" s="94" t="s">
        <v>1337</v>
      </c>
      <c r="CI53" s="94" t="s">
        <v>2057</v>
      </c>
      <c r="CJ53" s="94" t="s">
        <v>2058</v>
      </c>
    </row>
    <row r="54" spans="1:88" ht="18" customHeight="1">
      <c r="A54" s="274">
        <f t="shared" ref="A54:A86" si="1">+A53+1</f>
        <v>3</v>
      </c>
      <c r="B54" s="273" t="s">
        <v>2273</v>
      </c>
      <c r="C54" s="493" t="s">
        <v>1991</v>
      </c>
      <c r="D54" s="490" t="s">
        <v>2024</v>
      </c>
      <c r="E54" s="298" t="s">
        <v>129</v>
      </c>
      <c r="F54" s="94"/>
      <c r="G54" s="94"/>
      <c r="H54" s="241"/>
      <c r="I54" s="228"/>
      <c r="J54" s="228"/>
      <c r="K54" s="228"/>
      <c r="L54" s="228"/>
      <c r="M54" s="167" t="s">
        <v>115</v>
      </c>
      <c r="N54" s="167">
        <v>36322</v>
      </c>
      <c r="O54" s="169" t="s">
        <v>119</v>
      </c>
      <c r="P54" s="164" t="s">
        <v>110</v>
      </c>
      <c r="Q54" s="181" t="s">
        <v>120</v>
      </c>
      <c r="R54" s="165" t="s">
        <v>64</v>
      </c>
      <c r="S54" s="165" t="s">
        <v>68</v>
      </c>
      <c r="T54" s="165" t="s">
        <v>121</v>
      </c>
      <c r="U54" s="165" t="s">
        <v>78</v>
      </c>
      <c r="V54" s="165" t="s">
        <v>122</v>
      </c>
      <c r="W54" s="165"/>
      <c r="X54" s="165"/>
      <c r="Y54" s="179" t="b">
        <v>0</v>
      </c>
      <c r="Z54" s="180" t="b">
        <v>0</v>
      </c>
      <c r="AA54" s="180" t="b">
        <v>0</v>
      </c>
      <c r="AB54" s="165" t="b">
        <v>0</v>
      </c>
      <c r="AC54" s="171" t="b">
        <v>0</v>
      </c>
      <c r="AD54" s="171">
        <v>27</v>
      </c>
      <c r="AE54" s="165" t="s">
        <v>72</v>
      </c>
      <c r="AF54" s="172">
        <v>27</v>
      </c>
      <c r="AG54" s="210" t="s">
        <v>90</v>
      </c>
      <c r="AH54" s="213">
        <v>36759</v>
      </c>
      <c r="AI54" s="210" t="s">
        <v>802</v>
      </c>
      <c r="AJ54" s="206" t="s">
        <v>110</v>
      </c>
      <c r="AK54" s="206" t="s">
        <v>803</v>
      </c>
      <c r="AL54" s="206" t="s">
        <v>68</v>
      </c>
      <c r="AM54" s="206" t="s">
        <v>186</v>
      </c>
      <c r="AN54" s="206" t="s">
        <v>95</v>
      </c>
      <c r="AO54" s="210" t="s">
        <v>804</v>
      </c>
      <c r="AP54" s="210"/>
      <c r="AQ54" s="210"/>
      <c r="AR54" s="210" t="b">
        <v>0</v>
      </c>
      <c r="AS54" s="210" t="b">
        <v>0</v>
      </c>
      <c r="AT54" s="210" t="b">
        <v>0</v>
      </c>
      <c r="AU54" s="210" t="b">
        <v>0</v>
      </c>
      <c r="AV54" s="210" t="b">
        <v>0</v>
      </c>
      <c r="AW54" s="206" t="s">
        <v>787</v>
      </c>
      <c r="AX54" s="213">
        <v>43206</v>
      </c>
      <c r="AY54" s="206" t="s">
        <v>72</v>
      </c>
      <c r="AZ54" s="206" t="s">
        <v>194</v>
      </c>
      <c r="BA54" s="206" t="s">
        <v>85</v>
      </c>
      <c r="BB54" s="210" t="s">
        <v>242</v>
      </c>
      <c r="BC54" s="210" t="s">
        <v>805</v>
      </c>
      <c r="BD54" s="210" t="s">
        <v>806</v>
      </c>
      <c r="BE54" s="210" t="s">
        <v>196</v>
      </c>
      <c r="BF54" s="210" t="s">
        <v>807</v>
      </c>
      <c r="BG54" s="206" t="s">
        <v>89</v>
      </c>
      <c r="BH54" s="206" t="s">
        <v>364</v>
      </c>
      <c r="BI54" s="214">
        <v>35</v>
      </c>
      <c r="BJ54" s="214">
        <v>61</v>
      </c>
      <c r="BK54" s="211">
        <v>96</v>
      </c>
      <c r="BL54" s="211"/>
      <c r="BM54" s="211" t="s">
        <v>362</v>
      </c>
      <c r="BN54" s="206" t="s">
        <v>72</v>
      </c>
      <c r="BO54" s="212"/>
      <c r="BP54" s="212"/>
      <c r="BQ54" s="212"/>
      <c r="BR54" s="212"/>
      <c r="BS54" s="212"/>
      <c r="BT54" s="212"/>
      <c r="BU54" s="212"/>
      <c r="BV54" s="212"/>
      <c r="BW54" s="212"/>
      <c r="BX54" s="212"/>
      <c r="BY54" s="94" t="s">
        <v>1340</v>
      </c>
      <c r="BZ54" s="94" t="s">
        <v>1341</v>
      </c>
      <c r="CI54" s="94" t="s">
        <v>2059</v>
      </c>
      <c r="CJ54" s="94" t="s">
        <v>2060</v>
      </c>
    </row>
    <row r="55" spans="1:88" ht="18" customHeight="1">
      <c r="A55" s="274">
        <f t="shared" si="1"/>
        <v>4</v>
      </c>
      <c r="B55" s="273" t="s">
        <v>2274</v>
      </c>
      <c r="C55" s="493" t="s">
        <v>1992</v>
      </c>
      <c r="D55" s="490" t="s">
        <v>2025</v>
      </c>
      <c r="E55" s="298" t="s">
        <v>129</v>
      </c>
      <c r="F55" s="94"/>
      <c r="G55" s="94"/>
      <c r="H55" s="242"/>
      <c r="I55" s="242"/>
      <c r="J55" s="242"/>
      <c r="K55" s="242"/>
      <c r="L55" s="242"/>
      <c r="M55" s="167" t="s">
        <v>123</v>
      </c>
      <c r="N55" s="167">
        <v>36016</v>
      </c>
      <c r="O55" s="169" t="s">
        <v>124</v>
      </c>
      <c r="P55" s="177" t="s">
        <v>110</v>
      </c>
      <c r="Q55" s="178" t="s">
        <v>125</v>
      </c>
      <c r="R55" s="165" t="s">
        <v>64</v>
      </c>
      <c r="S55" s="165" t="s">
        <v>68</v>
      </c>
      <c r="T55" s="165" t="s">
        <v>126</v>
      </c>
      <c r="U55" s="165" t="s">
        <v>127</v>
      </c>
      <c r="V55" s="165" t="s">
        <v>128</v>
      </c>
      <c r="W55" s="165"/>
      <c r="X55" s="165"/>
      <c r="Y55" s="179" t="b">
        <v>0</v>
      </c>
      <c r="Z55" s="180" t="b">
        <v>0</v>
      </c>
      <c r="AA55" s="180" t="b">
        <v>0</v>
      </c>
      <c r="AB55" s="165" t="b">
        <v>0</v>
      </c>
      <c r="AC55" s="171" t="b">
        <v>0</v>
      </c>
      <c r="AD55" s="171">
        <v>20</v>
      </c>
      <c r="AE55" s="165" t="s">
        <v>72</v>
      </c>
      <c r="AF55" s="182">
        <v>20</v>
      </c>
      <c r="AG55" s="207" t="s">
        <v>808</v>
      </c>
      <c r="AH55" s="219">
        <v>36791</v>
      </c>
      <c r="AI55" s="207" t="s">
        <v>809</v>
      </c>
      <c r="AJ55" s="205">
        <v>0</v>
      </c>
      <c r="AK55" s="205">
        <v>87861247955</v>
      </c>
      <c r="AL55" s="205" t="s">
        <v>68</v>
      </c>
      <c r="AM55" s="205">
        <v>80</v>
      </c>
      <c r="AN55" s="206">
        <v>158</v>
      </c>
      <c r="AO55" s="210" t="s">
        <v>810</v>
      </c>
      <c r="AP55" s="207"/>
      <c r="AQ55" s="207"/>
      <c r="AR55" s="205" t="b">
        <v>0</v>
      </c>
      <c r="AS55" s="205" t="b">
        <v>0</v>
      </c>
      <c r="AT55" s="205" t="b">
        <v>0</v>
      </c>
      <c r="AU55" s="205" t="b">
        <v>0</v>
      </c>
      <c r="AV55" s="205" t="b">
        <v>0</v>
      </c>
      <c r="AW55" s="207">
        <v>2018.0519999999999</v>
      </c>
      <c r="AX55" s="219">
        <v>43214</v>
      </c>
      <c r="AY55" s="206" t="s">
        <v>72</v>
      </c>
      <c r="AZ55" s="206" t="s">
        <v>72</v>
      </c>
      <c r="BA55" s="206" t="s">
        <v>134</v>
      </c>
      <c r="BB55" s="207" t="s">
        <v>811</v>
      </c>
      <c r="BC55" s="207" t="s">
        <v>812</v>
      </c>
      <c r="BD55" s="207" t="s">
        <v>813</v>
      </c>
      <c r="BE55" s="207" t="s">
        <v>231</v>
      </c>
      <c r="BF55" s="207" t="s">
        <v>814</v>
      </c>
      <c r="BG55" s="206" t="s">
        <v>89</v>
      </c>
      <c r="BH55" s="206">
        <v>2</v>
      </c>
      <c r="BI55" s="214">
        <v>35</v>
      </c>
      <c r="BJ55" s="214">
        <v>79</v>
      </c>
      <c r="BK55" s="211">
        <v>114</v>
      </c>
      <c r="BL55" s="211"/>
      <c r="BM55" s="211" t="s">
        <v>362</v>
      </c>
      <c r="BN55" s="206" t="s">
        <v>72</v>
      </c>
      <c r="BO55" s="212"/>
      <c r="BP55" s="212"/>
      <c r="BQ55" s="212"/>
      <c r="BR55" s="212"/>
      <c r="BS55" s="212"/>
      <c r="BT55" s="212"/>
      <c r="BU55" s="212"/>
      <c r="BV55" s="212"/>
      <c r="BW55" s="212"/>
      <c r="BX55" s="212"/>
      <c r="BY55" s="94" t="s">
        <v>1344</v>
      </c>
      <c r="BZ55" s="94" t="s">
        <v>1345</v>
      </c>
      <c r="CI55" s="94" t="s">
        <v>2061</v>
      </c>
      <c r="CJ55" s="94" t="s">
        <v>2062</v>
      </c>
    </row>
    <row r="56" spans="1:88" ht="18" customHeight="1">
      <c r="A56" s="274">
        <f t="shared" si="1"/>
        <v>5</v>
      </c>
      <c r="B56" s="273" t="s">
        <v>2275</v>
      </c>
      <c r="C56" s="493" t="s">
        <v>1993</v>
      </c>
      <c r="D56" s="490" t="s">
        <v>2026</v>
      </c>
      <c r="E56" s="298" t="s">
        <v>129</v>
      </c>
      <c r="F56" s="94"/>
      <c r="G56" s="94"/>
      <c r="H56" s="240"/>
      <c r="I56" s="243"/>
      <c r="J56" s="240"/>
      <c r="K56" s="243"/>
      <c r="L56" s="240"/>
      <c r="M56" s="167" t="s">
        <v>80</v>
      </c>
      <c r="N56" s="168">
        <v>36143</v>
      </c>
      <c r="O56" s="169" t="s">
        <v>81</v>
      </c>
      <c r="P56" s="173"/>
      <c r="Q56" s="173" t="s">
        <v>82</v>
      </c>
      <c r="R56" s="165"/>
      <c r="S56" s="165" t="s">
        <v>68</v>
      </c>
      <c r="T56" s="165" t="s">
        <v>83</v>
      </c>
      <c r="U56" s="165" t="s">
        <v>84</v>
      </c>
      <c r="V56" s="165">
        <v>42888</v>
      </c>
      <c r="W56" s="165" t="s">
        <v>72</v>
      </c>
      <c r="X56" s="165" t="s">
        <v>72</v>
      </c>
      <c r="Y56" s="165" t="s">
        <v>85</v>
      </c>
      <c r="Z56" s="165" t="s">
        <v>86</v>
      </c>
      <c r="AA56" s="170" t="s">
        <v>87</v>
      </c>
      <c r="AB56" s="165"/>
      <c r="AC56" s="171" t="s">
        <v>88</v>
      </c>
      <c r="AD56" s="171" t="s">
        <v>89</v>
      </c>
      <c r="AE56" s="165" t="s">
        <v>72</v>
      </c>
      <c r="AF56" s="172">
        <v>33</v>
      </c>
      <c r="AG56" s="210" t="s">
        <v>815</v>
      </c>
      <c r="AH56" s="213">
        <v>36457</v>
      </c>
      <c r="AI56" s="210" t="s">
        <v>816</v>
      </c>
      <c r="AJ56" s="206" t="s">
        <v>817</v>
      </c>
      <c r="AK56" s="206" t="s">
        <v>818</v>
      </c>
      <c r="AL56" s="206" t="s">
        <v>68</v>
      </c>
      <c r="AM56" s="206" t="s">
        <v>105</v>
      </c>
      <c r="AN56" s="206" t="s">
        <v>84</v>
      </c>
      <c r="AO56" s="210" t="s">
        <v>819</v>
      </c>
      <c r="AP56" s="210"/>
      <c r="AQ56" s="210"/>
      <c r="AR56" s="210" t="b">
        <v>0</v>
      </c>
      <c r="AS56" s="210" t="b">
        <v>0</v>
      </c>
      <c r="AT56" s="210" t="b">
        <v>0</v>
      </c>
      <c r="AU56" s="210" t="b">
        <v>0</v>
      </c>
      <c r="AV56" s="210" t="b">
        <v>0</v>
      </c>
      <c r="AW56" s="206" t="s">
        <v>788</v>
      </c>
      <c r="AX56" s="213">
        <v>43181</v>
      </c>
      <c r="AY56" s="206" t="s">
        <v>72</v>
      </c>
      <c r="AZ56" s="206" t="s">
        <v>72</v>
      </c>
      <c r="BA56" s="206" t="s">
        <v>85</v>
      </c>
      <c r="BB56" s="210" t="s">
        <v>242</v>
      </c>
      <c r="BC56" s="210" t="s">
        <v>820</v>
      </c>
      <c r="BD56" s="210" t="s">
        <v>110</v>
      </c>
      <c r="BE56" s="210" t="s">
        <v>178</v>
      </c>
      <c r="BF56" s="210" t="s">
        <v>821</v>
      </c>
      <c r="BG56" s="206" t="s">
        <v>89</v>
      </c>
      <c r="BH56" s="206" t="s">
        <v>364</v>
      </c>
      <c r="BI56" s="214">
        <v>32</v>
      </c>
      <c r="BJ56" s="214">
        <v>62</v>
      </c>
      <c r="BK56" s="211">
        <v>94</v>
      </c>
      <c r="BL56" s="211" t="s">
        <v>822</v>
      </c>
      <c r="BM56" s="211" t="s">
        <v>362</v>
      </c>
      <c r="BN56" s="206" t="s">
        <v>72</v>
      </c>
      <c r="BO56" s="212"/>
      <c r="BP56" s="212"/>
      <c r="BQ56" s="212"/>
      <c r="BR56" s="212"/>
      <c r="BS56" s="212"/>
      <c r="BT56" s="212"/>
      <c r="BU56" s="212"/>
      <c r="BV56" s="212"/>
      <c r="BW56" s="212"/>
      <c r="BX56" s="212"/>
      <c r="BY56" s="94" t="s">
        <v>1348</v>
      </c>
      <c r="BZ56" s="94" t="s">
        <v>1349</v>
      </c>
      <c r="CI56" s="94" t="s">
        <v>2063</v>
      </c>
      <c r="CJ56" s="94" t="s">
        <v>2064</v>
      </c>
    </row>
    <row r="57" spans="1:88" ht="18" customHeight="1">
      <c r="A57" s="274">
        <f t="shared" si="1"/>
        <v>6</v>
      </c>
      <c r="B57" s="273" t="s">
        <v>2276</v>
      </c>
      <c r="C57" s="493" t="s">
        <v>1994</v>
      </c>
      <c r="D57" s="490" t="s">
        <v>2027</v>
      </c>
      <c r="E57" s="298" t="s">
        <v>129</v>
      </c>
      <c r="F57" s="94"/>
      <c r="G57" s="94"/>
      <c r="H57" s="233"/>
      <c r="I57" s="233"/>
      <c r="J57" s="233"/>
      <c r="K57" s="233"/>
      <c r="L57" s="233"/>
      <c r="M57" s="167" t="s">
        <v>90</v>
      </c>
      <c r="N57" s="168">
        <v>36367</v>
      </c>
      <c r="O57" s="169" t="s">
        <v>198</v>
      </c>
      <c r="P57" s="165"/>
      <c r="Q57" s="165" t="s">
        <v>199</v>
      </c>
      <c r="R57" s="165" t="s">
        <v>129</v>
      </c>
      <c r="S57" s="165" t="s">
        <v>68</v>
      </c>
      <c r="T57" s="165" t="s">
        <v>112</v>
      </c>
      <c r="U57" s="165" t="s">
        <v>164</v>
      </c>
      <c r="V57" s="165" t="s">
        <v>200</v>
      </c>
      <c r="W57" s="165"/>
      <c r="X57" s="165"/>
      <c r="Y57" s="165" t="b">
        <v>0</v>
      </c>
      <c r="Z57" s="165" t="b">
        <v>0</v>
      </c>
      <c r="AA57" s="170" t="b">
        <v>0</v>
      </c>
      <c r="AB57" s="165" t="b">
        <v>0</v>
      </c>
      <c r="AC57" s="171" t="b">
        <v>0</v>
      </c>
      <c r="AD57" s="171">
        <v>31</v>
      </c>
      <c r="AE57" s="165" t="s">
        <v>72</v>
      </c>
      <c r="AF57" s="172">
        <v>31</v>
      </c>
      <c r="AG57" s="207" t="s">
        <v>894</v>
      </c>
      <c r="AH57" s="219">
        <v>36377</v>
      </c>
      <c r="AI57" s="207" t="s">
        <v>895</v>
      </c>
      <c r="AJ57" s="205">
        <v>83867384284</v>
      </c>
      <c r="AK57" s="205">
        <v>83867384284</v>
      </c>
      <c r="AL57" s="205" t="s">
        <v>68</v>
      </c>
      <c r="AM57" s="205">
        <v>70</v>
      </c>
      <c r="AN57" s="206">
        <v>173</v>
      </c>
      <c r="AO57" s="210" t="s">
        <v>896</v>
      </c>
      <c r="AP57" s="207"/>
      <c r="AQ57" s="207"/>
      <c r="AR57" s="205" t="b">
        <v>0</v>
      </c>
      <c r="AS57" s="205" t="b">
        <v>0</v>
      </c>
      <c r="AT57" s="205" t="b">
        <v>0</v>
      </c>
      <c r="AU57" s="205" t="b">
        <v>0</v>
      </c>
      <c r="AV57" s="205" t="b">
        <v>0</v>
      </c>
      <c r="AW57" s="207">
        <v>2018.0563999999999</v>
      </c>
      <c r="AX57" s="219">
        <v>43220</v>
      </c>
      <c r="AY57" s="206" t="s">
        <v>216</v>
      </c>
      <c r="AZ57" s="206" t="s">
        <v>72</v>
      </c>
      <c r="BA57" s="206" t="s">
        <v>85</v>
      </c>
      <c r="BB57" s="207" t="s">
        <v>718</v>
      </c>
      <c r="BC57" s="207" t="s">
        <v>897</v>
      </c>
      <c r="BD57" s="207">
        <v>0</v>
      </c>
      <c r="BE57" s="207" t="s">
        <v>231</v>
      </c>
      <c r="BF57" s="207" t="s">
        <v>898</v>
      </c>
      <c r="BG57" s="206" t="s">
        <v>89</v>
      </c>
      <c r="BH57" s="206">
        <v>2</v>
      </c>
      <c r="BI57" s="214">
        <v>35</v>
      </c>
      <c r="BJ57" s="214">
        <v>76</v>
      </c>
      <c r="BK57" s="211">
        <v>111</v>
      </c>
      <c r="BL57" s="211"/>
      <c r="BM57" s="211" t="s">
        <v>362</v>
      </c>
      <c r="BN57" s="206" t="s">
        <v>72</v>
      </c>
      <c r="BY57" s="94" t="s">
        <v>1352</v>
      </c>
      <c r="BZ57" s="94" t="s">
        <v>1353</v>
      </c>
      <c r="CI57" s="94" t="s">
        <v>2065</v>
      </c>
      <c r="CJ57" s="94" t="s">
        <v>2066</v>
      </c>
    </row>
    <row r="58" spans="1:88" ht="18" customHeight="1">
      <c r="A58" s="274">
        <f t="shared" si="1"/>
        <v>7</v>
      </c>
      <c r="B58" s="273" t="s">
        <v>2277</v>
      </c>
      <c r="C58" s="493" t="s">
        <v>1995</v>
      </c>
      <c r="D58" s="490" t="s">
        <v>2028</v>
      </c>
      <c r="E58" s="298" t="s">
        <v>129</v>
      </c>
      <c r="F58" s="94"/>
      <c r="G58" s="94"/>
      <c r="H58" s="233"/>
      <c r="I58" s="233"/>
      <c r="J58" s="233"/>
      <c r="K58" s="233"/>
      <c r="L58" s="233"/>
      <c r="M58" s="167" t="s">
        <v>90</v>
      </c>
      <c r="N58" s="168">
        <v>36296</v>
      </c>
      <c r="O58" s="169" t="s">
        <v>202</v>
      </c>
      <c r="P58" s="173" t="s">
        <v>110</v>
      </c>
      <c r="Q58" s="173" t="s">
        <v>203</v>
      </c>
      <c r="R58" s="165" t="s">
        <v>129</v>
      </c>
      <c r="S58" s="165" t="s">
        <v>68</v>
      </c>
      <c r="T58" s="165" t="s">
        <v>201</v>
      </c>
      <c r="U58" s="165" t="s">
        <v>137</v>
      </c>
      <c r="V58" s="165" t="s">
        <v>204</v>
      </c>
      <c r="W58" s="165"/>
      <c r="X58" s="165"/>
      <c r="Y58" s="165" t="b">
        <v>0</v>
      </c>
      <c r="Z58" s="165" t="b">
        <v>0</v>
      </c>
      <c r="AA58" s="170" t="b">
        <v>0</v>
      </c>
      <c r="AB58" s="165" t="b">
        <v>0</v>
      </c>
      <c r="AC58" s="171" t="b">
        <v>0</v>
      </c>
      <c r="AD58" s="171">
        <v>29</v>
      </c>
      <c r="AE58" s="165" t="s">
        <v>72</v>
      </c>
      <c r="AF58" s="172">
        <v>29</v>
      </c>
      <c r="BY58" s="94" t="s">
        <v>1356</v>
      </c>
      <c r="BZ58" s="94" t="s">
        <v>1357</v>
      </c>
      <c r="CI58" s="94" t="s">
        <v>2067</v>
      </c>
      <c r="CJ58" s="94" t="s">
        <v>2068</v>
      </c>
    </row>
    <row r="59" spans="1:88" ht="18" customHeight="1">
      <c r="A59" s="274">
        <f t="shared" si="1"/>
        <v>8</v>
      </c>
      <c r="B59" s="273" t="s">
        <v>2278</v>
      </c>
      <c r="C59" s="493" t="s">
        <v>1996</v>
      </c>
      <c r="D59" s="490" t="s">
        <v>2029</v>
      </c>
      <c r="E59" s="298" t="s">
        <v>129</v>
      </c>
      <c r="F59" s="94"/>
      <c r="G59" s="94"/>
      <c r="H59" s="233"/>
      <c r="I59" s="233"/>
      <c r="J59" s="233"/>
      <c r="K59" s="233"/>
      <c r="L59" s="233"/>
      <c r="M59" s="167"/>
      <c r="N59" s="168"/>
      <c r="O59" s="169"/>
      <c r="P59" s="173"/>
      <c r="Q59" s="173"/>
      <c r="R59" s="165"/>
      <c r="S59" s="165"/>
      <c r="T59" s="165"/>
      <c r="U59" s="165"/>
      <c r="V59" s="165"/>
      <c r="W59" s="165"/>
      <c r="X59" s="165"/>
      <c r="Y59" s="165"/>
      <c r="Z59" s="165"/>
      <c r="AA59" s="170"/>
      <c r="AB59" s="165"/>
      <c r="AC59" s="171"/>
      <c r="AD59" s="171"/>
      <c r="AE59" s="165"/>
      <c r="AF59" s="172"/>
      <c r="BY59" s="94" t="s">
        <v>1360</v>
      </c>
      <c r="BZ59" s="94" t="s">
        <v>1361</v>
      </c>
      <c r="CI59" s="94" t="s">
        <v>2069</v>
      </c>
      <c r="CJ59" s="94" t="s">
        <v>2070</v>
      </c>
    </row>
    <row r="60" spans="1:88" ht="18" customHeight="1">
      <c r="A60" s="274">
        <f t="shared" si="1"/>
        <v>9</v>
      </c>
      <c r="B60" s="273" t="s">
        <v>2279</v>
      </c>
      <c r="C60" s="493" t="s">
        <v>1997</v>
      </c>
      <c r="D60" s="490" t="s">
        <v>2030</v>
      </c>
      <c r="E60" s="298" t="s">
        <v>129</v>
      </c>
      <c r="F60" s="94"/>
      <c r="G60" s="94"/>
      <c r="H60" s="233"/>
      <c r="I60" s="233"/>
      <c r="J60" s="233"/>
      <c r="K60" s="233"/>
      <c r="L60" s="233"/>
      <c r="M60" s="167"/>
      <c r="N60" s="168"/>
      <c r="O60" s="169"/>
      <c r="P60" s="173"/>
      <c r="Q60" s="173"/>
      <c r="R60" s="165"/>
      <c r="S60" s="165"/>
      <c r="T60" s="165"/>
      <c r="U60" s="165"/>
      <c r="V60" s="165"/>
      <c r="W60" s="165"/>
      <c r="X60" s="165"/>
      <c r="Y60" s="165"/>
      <c r="Z60" s="165"/>
      <c r="AA60" s="170"/>
      <c r="AB60" s="165"/>
      <c r="AC60" s="171"/>
      <c r="AD60" s="171"/>
      <c r="AE60" s="165"/>
      <c r="AF60" s="172"/>
      <c r="BY60" s="94" t="s">
        <v>1364</v>
      </c>
      <c r="BZ60" s="94" t="s">
        <v>1365</v>
      </c>
      <c r="CI60" s="94" t="s">
        <v>2071</v>
      </c>
      <c r="CJ60" s="94" t="s">
        <v>2072</v>
      </c>
    </row>
    <row r="61" spans="1:88" ht="18" customHeight="1">
      <c r="A61" s="274">
        <f t="shared" si="1"/>
        <v>10</v>
      </c>
      <c r="B61" s="273" t="s">
        <v>2280</v>
      </c>
      <c r="C61" s="493" t="s">
        <v>1998</v>
      </c>
      <c r="D61" s="490" t="s">
        <v>2031</v>
      </c>
      <c r="E61" s="298" t="s">
        <v>129</v>
      </c>
      <c r="F61" s="94"/>
      <c r="G61" s="94"/>
      <c r="H61" s="233"/>
      <c r="I61" s="233"/>
      <c r="J61" s="233"/>
      <c r="K61" s="233"/>
      <c r="L61" s="233"/>
      <c r="M61" s="167"/>
      <c r="N61" s="168"/>
      <c r="O61" s="169"/>
      <c r="P61" s="173"/>
      <c r="Q61" s="173"/>
      <c r="R61" s="165"/>
      <c r="S61" s="165"/>
      <c r="T61" s="165"/>
      <c r="U61" s="165"/>
      <c r="V61" s="165"/>
      <c r="W61" s="165"/>
      <c r="X61" s="165"/>
      <c r="Y61" s="165"/>
      <c r="Z61" s="165"/>
      <c r="AA61" s="170"/>
      <c r="AB61" s="165"/>
      <c r="AC61" s="171"/>
      <c r="AD61" s="171"/>
      <c r="AE61" s="165"/>
      <c r="AF61" s="172"/>
      <c r="BY61" s="94" t="s">
        <v>1368</v>
      </c>
      <c r="BZ61" s="94" t="s">
        <v>1369</v>
      </c>
      <c r="CI61" s="94" t="s">
        <v>2073</v>
      </c>
      <c r="CJ61" s="94" t="s">
        <v>2074</v>
      </c>
    </row>
    <row r="62" spans="1:88" ht="18" customHeight="1">
      <c r="A62" s="274">
        <f t="shared" si="1"/>
        <v>11</v>
      </c>
      <c r="B62" s="273" t="s">
        <v>2281</v>
      </c>
      <c r="C62" s="493" t="s">
        <v>1999</v>
      </c>
      <c r="D62" s="490" t="s">
        <v>2032</v>
      </c>
      <c r="E62" s="298" t="s">
        <v>129</v>
      </c>
      <c r="F62" s="94"/>
      <c r="G62" s="94"/>
      <c r="H62" s="233"/>
      <c r="I62" s="233"/>
      <c r="J62" s="233"/>
      <c r="K62" s="233"/>
      <c r="L62" s="233"/>
      <c r="M62" s="167"/>
      <c r="N62" s="168"/>
      <c r="O62" s="169"/>
      <c r="P62" s="173"/>
      <c r="Q62" s="173"/>
      <c r="R62" s="165"/>
      <c r="S62" s="165"/>
      <c r="T62" s="165"/>
      <c r="U62" s="165"/>
      <c r="V62" s="165"/>
      <c r="W62" s="165"/>
      <c r="X62" s="165"/>
      <c r="Y62" s="165"/>
      <c r="Z62" s="165"/>
      <c r="AA62" s="170"/>
      <c r="AB62" s="165"/>
      <c r="AC62" s="171"/>
      <c r="AD62" s="171"/>
      <c r="AE62" s="165"/>
      <c r="AF62" s="172"/>
      <c r="BY62" s="94" t="s">
        <v>1372</v>
      </c>
      <c r="BZ62" s="94" t="s">
        <v>1373</v>
      </c>
      <c r="CI62" s="94" t="s">
        <v>2075</v>
      </c>
      <c r="CJ62" s="94" t="s">
        <v>2076</v>
      </c>
    </row>
    <row r="63" spans="1:88" ht="18" customHeight="1">
      <c r="A63" s="274">
        <f t="shared" si="1"/>
        <v>12</v>
      </c>
      <c r="B63" s="273" t="s">
        <v>2282</v>
      </c>
      <c r="C63" s="493" t="s">
        <v>2000</v>
      </c>
      <c r="D63" s="490" t="s">
        <v>2033</v>
      </c>
      <c r="E63" s="298" t="s">
        <v>129</v>
      </c>
      <c r="F63" s="94"/>
      <c r="G63" s="94"/>
      <c r="H63" s="233"/>
      <c r="I63" s="233"/>
      <c r="J63" s="233"/>
      <c r="K63" s="233"/>
      <c r="L63" s="233"/>
      <c r="M63" s="167"/>
      <c r="N63" s="168"/>
      <c r="O63" s="169"/>
      <c r="P63" s="173"/>
      <c r="Q63" s="173"/>
      <c r="R63" s="165"/>
      <c r="S63" s="165"/>
      <c r="T63" s="165"/>
      <c r="U63" s="165"/>
      <c r="V63" s="165"/>
      <c r="W63" s="165"/>
      <c r="X63" s="165"/>
      <c r="Y63" s="165"/>
      <c r="Z63" s="165"/>
      <c r="AA63" s="170"/>
      <c r="AB63" s="165"/>
      <c r="AC63" s="171"/>
      <c r="AD63" s="171"/>
      <c r="AE63" s="165"/>
      <c r="AF63" s="172"/>
      <c r="BY63" s="94" t="s">
        <v>1376</v>
      </c>
      <c r="BZ63" s="94" t="s">
        <v>1377</v>
      </c>
      <c r="CI63" s="94" t="s">
        <v>2077</v>
      </c>
      <c r="CJ63" s="94" t="s">
        <v>2078</v>
      </c>
    </row>
    <row r="64" spans="1:88" ht="18" customHeight="1">
      <c r="A64" s="274">
        <f t="shared" si="1"/>
        <v>13</v>
      </c>
      <c r="B64" s="273" t="s">
        <v>2283</v>
      </c>
      <c r="C64" s="493" t="s">
        <v>2001</v>
      </c>
      <c r="D64" s="490" t="s">
        <v>2034</v>
      </c>
      <c r="E64" s="298" t="s">
        <v>129</v>
      </c>
      <c r="F64" s="94"/>
      <c r="G64" s="94"/>
      <c r="H64" s="233"/>
      <c r="I64" s="233"/>
      <c r="J64" s="233"/>
      <c r="K64" s="233"/>
      <c r="L64" s="233"/>
      <c r="M64" s="167"/>
      <c r="N64" s="168"/>
      <c r="O64" s="169"/>
      <c r="P64" s="173"/>
      <c r="Q64" s="173"/>
      <c r="R64" s="165"/>
      <c r="S64" s="165"/>
      <c r="T64" s="165"/>
      <c r="U64" s="165"/>
      <c r="V64" s="165"/>
      <c r="W64" s="165"/>
      <c r="X64" s="165"/>
      <c r="Y64" s="165"/>
      <c r="Z64" s="165"/>
      <c r="AA64" s="170"/>
      <c r="AB64" s="165"/>
      <c r="AC64" s="171"/>
      <c r="AD64" s="171"/>
      <c r="AE64" s="165"/>
      <c r="AF64" s="172"/>
      <c r="BY64" s="94" t="s">
        <v>1380</v>
      </c>
      <c r="BZ64" s="94" t="s">
        <v>1381</v>
      </c>
      <c r="CI64" s="94" t="s">
        <v>2079</v>
      </c>
      <c r="CJ64" s="94" t="s">
        <v>2080</v>
      </c>
    </row>
    <row r="65" spans="1:88" ht="18" customHeight="1">
      <c r="A65" s="274">
        <f t="shared" si="1"/>
        <v>14</v>
      </c>
      <c r="B65" s="273" t="s">
        <v>2284</v>
      </c>
      <c r="C65" s="493" t="s">
        <v>2002</v>
      </c>
      <c r="D65" s="490" t="s">
        <v>2035</v>
      </c>
      <c r="E65" s="298" t="s">
        <v>129</v>
      </c>
      <c r="F65" s="94"/>
      <c r="G65" s="94"/>
      <c r="H65" s="233"/>
      <c r="I65" s="233"/>
      <c r="J65" s="233"/>
      <c r="K65" s="233"/>
      <c r="L65" s="233"/>
      <c r="M65" s="167"/>
      <c r="N65" s="168"/>
      <c r="O65" s="169"/>
      <c r="P65" s="173"/>
      <c r="Q65" s="173"/>
      <c r="R65" s="165"/>
      <c r="S65" s="165"/>
      <c r="T65" s="165"/>
      <c r="U65" s="165"/>
      <c r="V65" s="165"/>
      <c r="W65" s="165"/>
      <c r="X65" s="165"/>
      <c r="Y65" s="165"/>
      <c r="Z65" s="165"/>
      <c r="AA65" s="170"/>
      <c r="AB65" s="165"/>
      <c r="AC65" s="171"/>
      <c r="AD65" s="171"/>
      <c r="AE65" s="165"/>
      <c r="AF65" s="172"/>
      <c r="BY65" s="94" t="s">
        <v>1384</v>
      </c>
      <c r="BZ65" s="94" t="s">
        <v>1385</v>
      </c>
      <c r="CI65" s="94" t="s">
        <v>2081</v>
      </c>
      <c r="CJ65" s="94" t="s">
        <v>2082</v>
      </c>
    </row>
    <row r="66" spans="1:88" ht="18" customHeight="1">
      <c r="A66" s="274">
        <f t="shared" si="1"/>
        <v>15</v>
      </c>
      <c r="B66" s="273" t="s">
        <v>2285</v>
      </c>
      <c r="C66" s="493" t="s">
        <v>2003</v>
      </c>
      <c r="D66" s="490" t="s">
        <v>2036</v>
      </c>
      <c r="E66" s="298" t="s">
        <v>129</v>
      </c>
      <c r="F66" s="94"/>
      <c r="G66" s="94"/>
      <c r="H66" s="233"/>
      <c r="I66" s="233"/>
      <c r="J66" s="233"/>
      <c r="K66" s="233"/>
      <c r="L66" s="233"/>
      <c r="M66" s="167"/>
      <c r="N66" s="168"/>
      <c r="O66" s="169"/>
      <c r="P66" s="173"/>
      <c r="Q66" s="173"/>
      <c r="R66" s="165"/>
      <c r="S66" s="165"/>
      <c r="T66" s="165"/>
      <c r="U66" s="165"/>
      <c r="V66" s="165"/>
      <c r="W66" s="165"/>
      <c r="X66" s="165"/>
      <c r="Y66" s="165"/>
      <c r="Z66" s="165"/>
      <c r="AA66" s="170"/>
      <c r="AB66" s="165"/>
      <c r="AC66" s="171"/>
      <c r="AD66" s="171"/>
      <c r="AE66" s="165"/>
      <c r="AF66" s="172"/>
      <c r="BY66" s="94" t="s">
        <v>1388</v>
      </c>
      <c r="BZ66" s="94" t="s">
        <v>1389</v>
      </c>
      <c r="CI66" s="94" t="s">
        <v>2083</v>
      </c>
      <c r="CJ66" s="94" t="s">
        <v>2084</v>
      </c>
    </row>
    <row r="67" spans="1:88" ht="18" customHeight="1">
      <c r="A67" s="274">
        <f t="shared" si="1"/>
        <v>16</v>
      </c>
      <c r="B67" s="273" t="s">
        <v>2286</v>
      </c>
      <c r="C67" s="493" t="s">
        <v>2004</v>
      </c>
      <c r="D67" s="490" t="s">
        <v>2037</v>
      </c>
      <c r="E67" s="298" t="s">
        <v>129</v>
      </c>
      <c r="F67" s="94"/>
      <c r="G67" s="94"/>
      <c r="H67" s="233"/>
      <c r="I67" s="233"/>
      <c r="J67" s="233"/>
      <c r="K67" s="233"/>
      <c r="L67" s="233"/>
      <c r="M67" s="167"/>
      <c r="N67" s="168"/>
      <c r="O67" s="169"/>
      <c r="P67" s="173"/>
      <c r="Q67" s="173"/>
      <c r="R67" s="165"/>
      <c r="S67" s="165"/>
      <c r="T67" s="165"/>
      <c r="U67" s="165"/>
      <c r="V67" s="165"/>
      <c r="W67" s="165"/>
      <c r="X67" s="165"/>
      <c r="Y67" s="165"/>
      <c r="Z67" s="165"/>
      <c r="AA67" s="170"/>
      <c r="AB67" s="165"/>
      <c r="AC67" s="171"/>
      <c r="AD67" s="171"/>
      <c r="AE67" s="165"/>
      <c r="AF67" s="172"/>
      <c r="BY67" s="94" t="s">
        <v>1392</v>
      </c>
      <c r="BZ67" s="94" t="s">
        <v>1393</v>
      </c>
      <c r="CI67" s="94" t="s">
        <v>2085</v>
      </c>
      <c r="CJ67" s="94" t="s">
        <v>2086</v>
      </c>
    </row>
    <row r="68" spans="1:88" ht="18" customHeight="1">
      <c r="A68" s="274">
        <f t="shared" si="1"/>
        <v>17</v>
      </c>
      <c r="B68" s="273" t="s">
        <v>2287</v>
      </c>
      <c r="C68" s="493" t="s">
        <v>2005</v>
      </c>
      <c r="D68" s="490" t="s">
        <v>2038</v>
      </c>
      <c r="E68" s="298" t="s">
        <v>129</v>
      </c>
      <c r="F68" s="94"/>
      <c r="G68" s="94"/>
      <c r="H68" s="233"/>
      <c r="I68" s="233"/>
      <c r="J68" s="233"/>
      <c r="K68" s="233"/>
      <c r="L68" s="233"/>
      <c r="M68" s="167"/>
      <c r="N68" s="168"/>
      <c r="O68" s="169"/>
      <c r="P68" s="173"/>
      <c r="Q68" s="173"/>
      <c r="R68" s="165"/>
      <c r="S68" s="165"/>
      <c r="T68" s="165"/>
      <c r="U68" s="165"/>
      <c r="V68" s="165"/>
      <c r="W68" s="165"/>
      <c r="X68" s="165"/>
      <c r="Y68" s="165"/>
      <c r="Z68" s="165"/>
      <c r="AA68" s="170"/>
      <c r="AB68" s="165"/>
      <c r="AC68" s="171"/>
      <c r="AD68" s="171"/>
      <c r="AE68" s="165"/>
      <c r="AF68" s="172"/>
      <c r="BY68" s="94"/>
      <c r="BZ68" s="94"/>
      <c r="CI68" s="94" t="s">
        <v>2087</v>
      </c>
      <c r="CJ68" s="94" t="s">
        <v>2088</v>
      </c>
    </row>
    <row r="69" spans="1:88" ht="18" customHeight="1">
      <c r="A69" s="274">
        <f t="shared" si="1"/>
        <v>18</v>
      </c>
      <c r="B69" s="273" t="s">
        <v>2288</v>
      </c>
      <c r="C69" s="493" t="s">
        <v>2006</v>
      </c>
      <c r="D69" s="490" t="s">
        <v>2039</v>
      </c>
      <c r="E69" s="298" t="s">
        <v>129</v>
      </c>
      <c r="F69" s="94"/>
      <c r="G69" s="94"/>
      <c r="H69" s="233"/>
      <c r="I69" s="233"/>
      <c r="J69" s="233"/>
      <c r="K69" s="233"/>
      <c r="L69" s="233"/>
      <c r="M69" s="167"/>
      <c r="N69" s="168"/>
      <c r="O69" s="169"/>
      <c r="P69" s="173"/>
      <c r="Q69" s="173"/>
      <c r="R69" s="165"/>
      <c r="S69" s="165"/>
      <c r="T69" s="165"/>
      <c r="U69" s="165"/>
      <c r="V69" s="165"/>
      <c r="W69" s="165"/>
      <c r="X69" s="165"/>
      <c r="Y69" s="165"/>
      <c r="Z69" s="165"/>
      <c r="AA69" s="170"/>
      <c r="AB69" s="165"/>
      <c r="AC69" s="171"/>
      <c r="AD69" s="171"/>
      <c r="AE69" s="165"/>
      <c r="AF69" s="172"/>
      <c r="BY69" s="94"/>
      <c r="BZ69" s="94"/>
      <c r="CI69" s="94" t="s">
        <v>2089</v>
      </c>
      <c r="CJ69" s="94" t="s">
        <v>2090</v>
      </c>
    </row>
    <row r="70" spans="1:88" ht="18" customHeight="1">
      <c r="A70" s="274">
        <f t="shared" si="1"/>
        <v>19</v>
      </c>
      <c r="B70" s="273" t="s">
        <v>2289</v>
      </c>
      <c r="C70" s="493" t="s">
        <v>2007</v>
      </c>
      <c r="D70" s="490" t="s">
        <v>2040</v>
      </c>
      <c r="E70" s="298" t="s">
        <v>129</v>
      </c>
      <c r="F70" s="94"/>
      <c r="G70" s="94"/>
      <c r="H70" s="233"/>
      <c r="I70" s="233"/>
      <c r="J70" s="233"/>
      <c r="K70" s="233"/>
      <c r="L70" s="233"/>
      <c r="M70" s="167"/>
      <c r="N70" s="168"/>
      <c r="O70" s="169"/>
      <c r="P70" s="173"/>
      <c r="Q70" s="173"/>
      <c r="R70" s="165"/>
      <c r="S70" s="165"/>
      <c r="T70" s="165"/>
      <c r="U70" s="165"/>
      <c r="V70" s="165"/>
      <c r="W70" s="165"/>
      <c r="X70" s="165"/>
      <c r="Y70" s="165"/>
      <c r="Z70" s="165"/>
      <c r="AA70" s="170"/>
      <c r="AB70" s="165"/>
      <c r="AC70" s="171"/>
      <c r="AD70" s="171"/>
      <c r="AE70" s="165"/>
      <c r="AF70" s="172"/>
      <c r="BY70" s="94"/>
      <c r="BZ70" s="94"/>
      <c r="CI70" s="94" t="s">
        <v>2091</v>
      </c>
      <c r="CJ70" s="94" t="s">
        <v>2092</v>
      </c>
    </row>
    <row r="71" spans="1:88" ht="18" customHeight="1">
      <c r="A71" s="274">
        <f t="shared" si="1"/>
        <v>20</v>
      </c>
      <c r="B71" s="273" t="s">
        <v>2290</v>
      </c>
      <c r="C71" s="493" t="s">
        <v>2008</v>
      </c>
      <c r="D71" s="490" t="s">
        <v>2041</v>
      </c>
      <c r="E71" s="298" t="s">
        <v>129</v>
      </c>
      <c r="F71" s="94"/>
      <c r="G71" s="94"/>
      <c r="H71" s="233"/>
      <c r="I71" s="233"/>
      <c r="J71" s="233"/>
      <c r="K71" s="233"/>
      <c r="L71" s="233"/>
      <c r="M71" s="167"/>
      <c r="N71" s="168"/>
      <c r="O71" s="169"/>
      <c r="P71" s="173"/>
      <c r="Q71" s="173"/>
      <c r="R71" s="165"/>
      <c r="S71" s="165"/>
      <c r="T71" s="165"/>
      <c r="U71" s="165"/>
      <c r="V71" s="165"/>
      <c r="W71" s="165"/>
      <c r="X71" s="165"/>
      <c r="Y71" s="165"/>
      <c r="Z71" s="165"/>
      <c r="AA71" s="170"/>
      <c r="AB71" s="165"/>
      <c r="AC71" s="171"/>
      <c r="AD71" s="171"/>
      <c r="AE71" s="165"/>
      <c r="AF71" s="172"/>
      <c r="BY71" s="94"/>
      <c r="BZ71" s="94"/>
      <c r="CI71" s="94" t="s">
        <v>2093</v>
      </c>
      <c r="CJ71" s="94" t="s">
        <v>2094</v>
      </c>
    </row>
    <row r="72" spans="1:88" ht="18" customHeight="1">
      <c r="A72" s="274">
        <f t="shared" si="1"/>
        <v>21</v>
      </c>
      <c r="B72" s="273" t="s">
        <v>2291</v>
      </c>
      <c r="C72" s="493" t="s">
        <v>2009</v>
      </c>
      <c r="D72" s="490" t="s">
        <v>2042</v>
      </c>
      <c r="E72" s="298" t="s">
        <v>129</v>
      </c>
      <c r="F72" s="94"/>
      <c r="G72" s="94"/>
      <c r="H72" s="233"/>
      <c r="I72" s="233"/>
      <c r="J72" s="233"/>
      <c r="K72" s="233"/>
      <c r="L72" s="233"/>
      <c r="M72" s="167"/>
      <c r="N72" s="168"/>
      <c r="O72" s="169"/>
      <c r="P72" s="173"/>
      <c r="Q72" s="173"/>
      <c r="R72" s="165"/>
      <c r="S72" s="165"/>
      <c r="T72" s="165"/>
      <c r="U72" s="165"/>
      <c r="V72" s="165"/>
      <c r="W72" s="165"/>
      <c r="X72" s="165"/>
      <c r="Y72" s="165"/>
      <c r="Z72" s="165"/>
      <c r="AA72" s="170"/>
      <c r="AB72" s="165"/>
      <c r="AC72" s="171"/>
      <c r="AD72" s="171"/>
      <c r="AE72" s="165"/>
      <c r="AF72" s="172"/>
      <c r="BY72" s="94"/>
      <c r="BZ72" s="94"/>
      <c r="CI72" s="94" t="s">
        <v>2095</v>
      </c>
      <c r="CJ72" s="94" t="s">
        <v>2096</v>
      </c>
    </row>
    <row r="73" spans="1:88" ht="18" customHeight="1">
      <c r="A73" s="274">
        <f t="shared" si="1"/>
        <v>22</v>
      </c>
      <c r="B73" s="273" t="s">
        <v>2292</v>
      </c>
      <c r="C73" s="493" t="s">
        <v>2010</v>
      </c>
      <c r="D73" s="490" t="s">
        <v>2043</v>
      </c>
      <c r="E73" s="298" t="s">
        <v>129</v>
      </c>
      <c r="F73" s="94"/>
      <c r="G73" s="94"/>
      <c r="H73" s="233"/>
      <c r="I73" s="233"/>
      <c r="J73" s="233"/>
      <c r="K73" s="233"/>
      <c r="L73" s="233"/>
      <c r="M73" s="167"/>
      <c r="N73" s="168"/>
      <c r="O73" s="169"/>
      <c r="P73" s="173"/>
      <c r="Q73" s="173"/>
      <c r="R73" s="165"/>
      <c r="S73" s="165"/>
      <c r="T73" s="165"/>
      <c r="U73" s="165"/>
      <c r="V73" s="165"/>
      <c r="W73" s="165"/>
      <c r="X73" s="165"/>
      <c r="Y73" s="165"/>
      <c r="Z73" s="165"/>
      <c r="AA73" s="170"/>
      <c r="AB73" s="165"/>
      <c r="AC73" s="171"/>
      <c r="AD73" s="171"/>
      <c r="AE73" s="165"/>
      <c r="AF73" s="172"/>
      <c r="BY73" s="94"/>
      <c r="BZ73" s="94"/>
      <c r="CI73" s="94" t="s">
        <v>2097</v>
      </c>
      <c r="CJ73" s="94" t="s">
        <v>2098</v>
      </c>
    </row>
    <row r="74" spans="1:88" ht="18" customHeight="1">
      <c r="A74" s="274">
        <f t="shared" si="1"/>
        <v>23</v>
      </c>
      <c r="B74" s="273" t="s">
        <v>2293</v>
      </c>
      <c r="C74" s="494" t="s">
        <v>2011</v>
      </c>
      <c r="D74" s="490" t="s">
        <v>2044</v>
      </c>
      <c r="E74" s="492" t="s">
        <v>129</v>
      </c>
      <c r="F74" s="94"/>
      <c r="G74" s="94"/>
      <c r="H74" s="233"/>
      <c r="I74" s="233"/>
      <c r="J74" s="233"/>
      <c r="K74" s="233"/>
      <c r="L74" s="233"/>
      <c r="M74" s="167"/>
      <c r="N74" s="168"/>
      <c r="O74" s="169"/>
      <c r="P74" s="173"/>
      <c r="Q74" s="173"/>
      <c r="R74" s="165"/>
      <c r="S74" s="165"/>
      <c r="T74" s="165"/>
      <c r="U74" s="165"/>
      <c r="V74" s="165"/>
      <c r="W74" s="165"/>
      <c r="X74" s="165"/>
      <c r="Y74" s="165"/>
      <c r="Z74" s="165"/>
      <c r="AA74" s="170"/>
      <c r="AB74" s="165"/>
      <c r="AC74" s="171"/>
      <c r="AD74" s="171"/>
      <c r="AE74" s="165"/>
      <c r="AF74" s="172"/>
      <c r="BY74" s="94"/>
      <c r="BZ74" s="94"/>
      <c r="CI74" s="486" t="s">
        <v>2099</v>
      </c>
      <c r="CJ74" s="486" t="s">
        <v>2100</v>
      </c>
    </row>
    <row r="75" spans="1:88" ht="18" customHeight="1">
      <c r="A75" s="274">
        <f t="shared" si="1"/>
        <v>24</v>
      </c>
      <c r="B75" s="273" t="s">
        <v>2294</v>
      </c>
      <c r="C75" s="494" t="s">
        <v>2011</v>
      </c>
      <c r="D75" s="490" t="s">
        <v>2044</v>
      </c>
      <c r="E75" s="492" t="s">
        <v>129</v>
      </c>
      <c r="F75" s="94"/>
      <c r="G75" s="94"/>
      <c r="H75" s="233"/>
      <c r="I75" s="233"/>
      <c r="J75" s="233"/>
      <c r="K75" s="233"/>
      <c r="L75" s="233"/>
      <c r="M75" s="167"/>
      <c r="N75" s="168"/>
      <c r="O75" s="169"/>
      <c r="P75" s="173"/>
      <c r="Q75" s="173"/>
      <c r="R75" s="165"/>
      <c r="S75" s="165"/>
      <c r="T75" s="165"/>
      <c r="U75" s="165"/>
      <c r="V75" s="165"/>
      <c r="W75" s="165"/>
      <c r="X75" s="165"/>
      <c r="Y75" s="165"/>
      <c r="Z75" s="165"/>
      <c r="AA75" s="170"/>
      <c r="AB75" s="165"/>
      <c r="AC75" s="171"/>
      <c r="AD75" s="171"/>
      <c r="AE75" s="165"/>
      <c r="AF75" s="172"/>
      <c r="BY75" s="94"/>
      <c r="BZ75" s="94"/>
      <c r="CI75" s="486" t="s">
        <v>2099</v>
      </c>
      <c r="CJ75" s="486" t="s">
        <v>2100</v>
      </c>
    </row>
    <row r="76" spans="1:88" ht="18" customHeight="1">
      <c r="A76" s="274">
        <f t="shared" si="1"/>
        <v>25</v>
      </c>
      <c r="B76" s="273" t="s">
        <v>2295</v>
      </c>
      <c r="C76" s="493" t="s">
        <v>2012</v>
      </c>
      <c r="D76" s="490" t="s">
        <v>2045</v>
      </c>
      <c r="E76" s="298" t="s">
        <v>129</v>
      </c>
      <c r="F76" s="94"/>
      <c r="G76" s="94"/>
      <c r="H76" s="233"/>
      <c r="I76" s="233"/>
      <c r="J76" s="233"/>
      <c r="K76" s="233"/>
      <c r="L76" s="233"/>
      <c r="M76" s="167"/>
      <c r="N76" s="168"/>
      <c r="O76" s="169"/>
      <c r="P76" s="173"/>
      <c r="Q76" s="173"/>
      <c r="R76" s="165"/>
      <c r="S76" s="165"/>
      <c r="T76" s="165"/>
      <c r="U76" s="165"/>
      <c r="V76" s="165"/>
      <c r="W76" s="165"/>
      <c r="X76" s="165"/>
      <c r="Y76" s="165"/>
      <c r="Z76" s="165"/>
      <c r="AA76" s="170"/>
      <c r="AB76" s="165"/>
      <c r="AC76" s="171"/>
      <c r="AD76" s="171"/>
      <c r="AE76" s="165"/>
      <c r="AF76" s="172"/>
      <c r="BY76" s="94"/>
      <c r="BZ76" s="94"/>
      <c r="CI76" s="94" t="s">
        <v>2101</v>
      </c>
      <c r="CJ76" s="94" t="s">
        <v>2102</v>
      </c>
    </row>
    <row r="77" spans="1:88" ht="18" customHeight="1">
      <c r="A77" s="274">
        <f t="shared" si="1"/>
        <v>26</v>
      </c>
      <c r="B77" s="273" t="s">
        <v>2296</v>
      </c>
      <c r="C77" s="493" t="s">
        <v>2013</v>
      </c>
      <c r="D77" s="490" t="s">
        <v>2046</v>
      </c>
      <c r="E77" s="298" t="s">
        <v>129</v>
      </c>
      <c r="F77" s="94"/>
      <c r="G77" s="94"/>
      <c r="H77" s="233"/>
      <c r="I77" s="233"/>
      <c r="J77" s="233"/>
      <c r="K77" s="233"/>
      <c r="L77" s="233"/>
      <c r="M77" s="167"/>
      <c r="N77" s="168"/>
      <c r="O77" s="169"/>
      <c r="P77" s="173"/>
      <c r="Q77" s="173"/>
      <c r="R77" s="165"/>
      <c r="S77" s="165"/>
      <c r="T77" s="165"/>
      <c r="U77" s="165"/>
      <c r="V77" s="165"/>
      <c r="W77" s="165"/>
      <c r="X77" s="165"/>
      <c r="Y77" s="165"/>
      <c r="Z77" s="165"/>
      <c r="AA77" s="170"/>
      <c r="AB77" s="165"/>
      <c r="AC77" s="171"/>
      <c r="AD77" s="171"/>
      <c r="AE77" s="165"/>
      <c r="AF77" s="172"/>
      <c r="BY77" s="94"/>
      <c r="BZ77" s="94"/>
      <c r="CI77" s="94" t="s">
        <v>2103</v>
      </c>
      <c r="CJ77" s="94" t="s">
        <v>2104</v>
      </c>
    </row>
    <row r="78" spans="1:88" ht="18" customHeight="1">
      <c r="A78" s="274">
        <f t="shared" si="1"/>
        <v>27</v>
      </c>
      <c r="B78" s="273" t="s">
        <v>2297</v>
      </c>
      <c r="C78" s="493" t="s">
        <v>2014</v>
      </c>
      <c r="D78" s="490" t="s">
        <v>2047</v>
      </c>
      <c r="E78" s="298" t="s">
        <v>129</v>
      </c>
      <c r="F78" s="94"/>
      <c r="G78" s="94"/>
      <c r="H78" s="233"/>
      <c r="I78" s="233"/>
      <c r="J78" s="233"/>
      <c r="K78" s="233"/>
      <c r="L78" s="233"/>
      <c r="M78" s="167"/>
      <c r="N78" s="168"/>
      <c r="O78" s="169"/>
      <c r="P78" s="173"/>
      <c r="Q78" s="173"/>
      <c r="R78" s="165"/>
      <c r="S78" s="165"/>
      <c r="T78" s="165"/>
      <c r="U78" s="165"/>
      <c r="V78" s="165"/>
      <c r="W78" s="165"/>
      <c r="X78" s="165"/>
      <c r="Y78" s="165"/>
      <c r="Z78" s="165"/>
      <c r="AA78" s="170"/>
      <c r="AB78" s="165"/>
      <c r="AC78" s="171"/>
      <c r="AD78" s="171"/>
      <c r="AE78" s="165"/>
      <c r="AF78" s="172"/>
      <c r="BY78" s="94"/>
      <c r="BZ78" s="94"/>
      <c r="CI78" s="94" t="s">
        <v>2105</v>
      </c>
      <c r="CJ78" s="94" t="s">
        <v>2106</v>
      </c>
    </row>
    <row r="79" spans="1:88" ht="18" customHeight="1">
      <c r="A79" s="274">
        <f t="shared" si="1"/>
        <v>28</v>
      </c>
      <c r="B79" s="273" t="s">
        <v>2298</v>
      </c>
      <c r="C79" s="494" t="s">
        <v>2015</v>
      </c>
      <c r="D79" s="490" t="s">
        <v>2048</v>
      </c>
      <c r="E79" s="492" t="s">
        <v>129</v>
      </c>
      <c r="F79" s="94"/>
      <c r="G79" s="94"/>
      <c r="H79" s="233"/>
      <c r="I79" s="233"/>
      <c r="J79" s="233"/>
      <c r="K79" s="233"/>
      <c r="L79" s="233"/>
      <c r="M79" s="167"/>
      <c r="N79" s="168"/>
      <c r="O79" s="169"/>
      <c r="P79" s="173"/>
      <c r="Q79" s="173"/>
      <c r="R79" s="165"/>
      <c r="S79" s="165"/>
      <c r="T79" s="165"/>
      <c r="U79" s="165"/>
      <c r="V79" s="165"/>
      <c r="W79" s="165"/>
      <c r="X79" s="165"/>
      <c r="Y79" s="165"/>
      <c r="Z79" s="165"/>
      <c r="AA79" s="170"/>
      <c r="AB79" s="165"/>
      <c r="AC79" s="171"/>
      <c r="AD79" s="171"/>
      <c r="AE79" s="165"/>
      <c r="AF79" s="172"/>
      <c r="BY79" s="94"/>
      <c r="BZ79" s="94"/>
      <c r="CI79" s="486" t="s">
        <v>2107</v>
      </c>
      <c r="CJ79" s="486" t="s">
        <v>2108</v>
      </c>
    </row>
    <row r="80" spans="1:88" ht="18" customHeight="1">
      <c r="A80" s="274">
        <f t="shared" si="1"/>
        <v>29</v>
      </c>
      <c r="B80" s="273" t="s">
        <v>2299</v>
      </c>
      <c r="C80" s="494" t="s">
        <v>2016</v>
      </c>
      <c r="D80" s="490" t="s">
        <v>2049</v>
      </c>
      <c r="E80" s="492" t="s">
        <v>129</v>
      </c>
      <c r="F80" s="94"/>
      <c r="G80" s="94"/>
      <c r="H80" s="233"/>
      <c r="I80" s="233"/>
      <c r="J80" s="233"/>
      <c r="K80" s="233"/>
      <c r="L80" s="233"/>
      <c r="M80" s="167"/>
      <c r="N80" s="168"/>
      <c r="O80" s="169"/>
      <c r="P80" s="173"/>
      <c r="Q80" s="173"/>
      <c r="R80" s="165"/>
      <c r="S80" s="165"/>
      <c r="T80" s="165"/>
      <c r="U80" s="165"/>
      <c r="V80" s="165"/>
      <c r="W80" s="165"/>
      <c r="X80" s="165"/>
      <c r="Y80" s="165"/>
      <c r="Z80" s="165"/>
      <c r="AA80" s="170"/>
      <c r="AB80" s="165"/>
      <c r="AC80" s="171"/>
      <c r="AD80" s="171"/>
      <c r="AE80" s="165"/>
      <c r="AF80" s="172"/>
      <c r="BY80" s="94"/>
      <c r="BZ80" s="94"/>
      <c r="CI80" s="486" t="s">
        <v>2109</v>
      </c>
      <c r="CJ80" s="486" t="s">
        <v>2110</v>
      </c>
    </row>
    <row r="81" spans="1:89" ht="18" customHeight="1">
      <c r="A81" s="274">
        <f t="shared" si="1"/>
        <v>30</v>
      </c>
      <c r="B81" s="273" t="s">
        <v>2300</v>
      </c>
      <c r="C81" s="494" t="s">
        <v>2017</v>
      </c>
      <c r="D81" s="490" t="s">
        <v>2050</v>
      </c>
      <c r="E81" s="492" t="s">
        <v>129</v>
      </c>
      <c r="F81" s="94"/>
      <c r="G81" s="94"/>
      <c r="H81" s="233"/>
      <c r="I81" s="233"/>
      <c r="J81" s="233"/>
      <c r="K81" s="233"/>
      <c r="L81" s="233"/>
      <c r="M81" s="167"/>
      <c r="N81" s="168"/>
      <c r="O81" s="169"/>
      <c r="P81" s="173"/>
      <c r="Q81" s="173"/>
      <c r="R81" s="165"/>
      <c r="S81" s="165"/>
      <c r="T81" s="165"/>
      <c r="U81" s="165"/>
      <c r="V81" s="165"/>
      <c r="W81" s="165"/>
      <c r="X81" s="165"/>
      <c r="Y81" s="165"/>
      <c r="Z81" s="165"/>
      <c r="AA81" s="170"/>
      <c r="AB81" s="165"/>
      <c r="AC81" s="171"/>
      <c r="AD81" s="171"/>
      <c r="AE81" s="165"/>
      <c r="AF81" s="172"/>
      <c r="BY81" s="94"/>
      <c r="BZ81" s="94"/>
      <c r="CI81" s="486" t="s">
        <v>2111</v>
      </c>
      <c r="CJ81" s="486" t="s">
        <v>2112</v>
      </c>
    </row>
    <row r="82" spans="1:89" ht="18" customHeight="1">
      <c r="A82" s="274">
        <f t="shared" si="1"/>
        <v>31</v>
      </c>
      <c r="B82" s="273" t="s">
        <v>2301</v>
      </c>
      <c r="C82" s="494" t="s">
        <v>2018</v>
      </c>
      <c r="D82" s="490" t="s">
        <v>2051</v>
      </c>
      <c r="E82" s="492" t="s">
        <v>129</v>
      </c>
      <c r="F82" s="94"/>
      <c r="G82" s="94"/>
      <c r="H82" s="233"/>
      <c r="I82" s="233"/>
      <c r="J82" s="233"/>
      <c r="K82" s="233"/>
      <c r="L82" s="233"/>
      <c r="M82" s="167"/>
      <c r="N82" s="168"/>
      <c r="O82" s="169"/>
      <c r="P82" s="173"/>
      <c r="Q82" s="173"/>
      <c r="R82" s="165"/>
      <c r="S82" s="165"/>
      <c r="T82" s="165"/>
      <c r="U82" s="165"/>
      <c r="V82" s="165"/>
      <c r="W82" s="165"/>
      <c r="X82" s="165"/>
      <c r="Y82" s="165"/>
      <c r="Z82" s="165"/>
      <c r="AA82" s="170"/>
      <c r="AB82" s="165"/>
      <c r="AC82" s="171"/>
      <c r="AD82" s="171"/>
      <c r="AE82" s="165"/>
      <c r="AF82" s="172"/>
      <c r="BY82" s="94"/>
      <c r="BZ82" s="94"/>
      <c r="CI82" s="486" t="s">
        <v>2113</v>
      </c>
      <c r="CJ82" s="486" t="s">
        <v>2114</v>
      </c>
    </row>
    <row r="83" spans="1:89" ht="18" customHeight="1">
      <c r="A83" s="274">
        <f t="shared" si="1"/>
        <v>32</v>
      </c>
      <c r="B83" s="273" t="s">
        <v>2302</v>
      </c>
      <c r="C83" s="493" t="s">
        <v>2019</v>
      </c>
      <c r="D83" s="490" t="s">
        <v>2052</v>
      </c>
      <c r="E83" s="298" t="s">
        <v>129</v>
      </c>
      <c r="F83" s="94"/>
      <c r="G83" s="94"/>
      <c r="H83" s="233"/>
      <c r="I83" s="233"/>
      <c r="J83" s="233"/>
      <c r="K83" s="233"/>
      <c r="L83" s="233"/>
      <c r="M83" s="167"/>
      <c r="N83" s="168"/>
      <c r="O83" s="169"/>
      <c r="P83" s="173"/>
      <c r="Q83" s="173"/>
      <c r="R83" s="165"/>
      <c r="S83" s="165"/>
      <c r="T83" s="165"/>
      <c r="U83" s="165"/>
      <c r="V83" s="165"/>
      <c r="W83" s="165"/>
      <c r="X83" s="165"/>
      <c r="Y83" s="165"/>
      <c r="Z83" s="165"/>
      <c r="AA83" s="170"/>
      <c r="AB83" s="165"/>
      <c r="AC83" s="171"/>
      <c r="AD83" s="171"/>
      <c r="AE83" s="165"/>
      <c r="AF83" s="172"/>
      <c r="BY83" s="94" t="s">
        <v>1396</v>
      </c>
      <c r="BZ83" s="94" t="s">
        <v>1397</v>
      </c>
      <c r="CI83" s="94" t="s">
        <v>2115</v>
      </c>
      <c r="CJ83" s="94" t="s">
        <v>2116</v>
      </c>
    </row>
    <row r="84" spans="1:89" ht="18" customHeight="1">
      <c r="A84" s="274">
        <f t="shared" si="1"/>
        <v>33</v>
      </c>
      <c r="B84" s="273" t="s">
        <v>2303</v>
      </c>
      <c r="C84" s="494" t="s">
        <v>2020</v>
      </c>
      <c r="D84" s="490" t="s">
        <v>2053</v>
      </c>
      <c r="E84" s="492" t="s">
        <v>129</v>
      </c>
      <c r="F84" s="94"/>
      <c r="G84" s="94"/>
      <c r="H84" s="233"/>
      <c r="I84" s="233"/>
      <c r="J84" s="233"/>
      <c r="K84" s="233"/>
      <c r="L84" s="233"/>
      <c r="M84" s="167"/>
      <c r="N84" s="168"/>
      <c r="O84" s="169"/>
      <c r="P84" s="173"/>
      <c r="Q84" s="173"/>
      <c r="R84" s="165"/>
      <c r="S84" s="165"/>
      <c r="T84" s="165"/>
      <c r="U84" s="165"/>
      <c r="V84" s="165"/>
      <c r="W84" s="165"/>
      <c r="X84" s="165"/>
      <c r="Y84" s="165"/>
      <c r="Z84" s="165"/>
      <c r="AA84" s="170"/>
      <c r="AB84" s="165"/>
      <c r="AC84" s="171"/>
      <c r="AD84" s="171"/>
      <c r="AE84" s="165"/>
      <c r="AF84" s="172"/>
      <c r="BY84" s="94" t="s">
        <v>1400</v>
      </c>
      <c r="BZ84" s="94" t="s">
        <v>1401</v>
      </c>
      <c r="CI84" s="486" t="s">
        <v>2117</v>
      </c>
      <c r="CJ84" s="486" t="s">
        <v>2118</v>
      </c>
    </row>
    <row r="85" spans="1:89" ht="18" customHeight="1">
      <c r="A85" s="274">
        <f t="shared" si="1"/>
        <v>34</v>
      </c>
      <c r="B85" s="273" t="s">
        <v>2304</v>
      </c>
      <c r="C85" s="493" t="s">
        <v>2021</v>
      </c>
      <c r="D85" s="490" t="s">
        <v>2054</v>
      </c>
      <c r="E85" s="298" t="s">
        <v>129</v>
      </c>
      <c r="F85" s="94"/>
      <c r="G85" s="94"/>
      <c r="H85" s="233"/>
      <c r="I85" s="233"/>
      <c r="J85" s="233"/>
      <c r="K85" s="233"/>
      <c r="L85" s="233"/>
      <c r="M85" s="167"/>
      <c r="N85" s="168"/>
      <c r="O85" s="169"/>
      <c r="P85" s="173"/>
      <c r="Q85" s="173"/>
      <c r="R85" s="165"/>
      <c r="S85" s="165"/>
      <c r="T85" s="165"/>
      <c r="U85" s="165"/>
      <c r="V85" s="165"/>
      <c r="W85" s="165"/>
      <c r="X85" s="165"/>
      <c r="Y85" s="165"/>
      <c r="Z85" s="165"/>
      <c r="AA85" s="170"/>
      <c r="AB85" s="165"/>
      <c r="AC85" s="171"/>
      <c r="AD85" s="171"/>
      <c r="AE85" s="165"/>
      <c r="AF85" s="172"/>
      <c r="BY85" s="94" t="s">
        <v>1404</v>
      </c>
      <c r="BZ85" s="94" t="s">
        <v>1405</v>
      </c>
      <c r="CI85" s="94" t="s">
        <v>2119</v>
      </c>
      <c r="CJ85" s="94" t="s">
        <v>2120</v>
      </c>
    </row>
    <row r="86" spans="1:89" ht="18" customHeight="1">
      <c r="A86" s="274">
        <f t="shared" si="1"/>
        <v>35</v>
      </c>
      <c r="B86" s="273" t="s">
        <v>2333</v>
      </c>
      <c r="C86" s="627" t="s">
        <v>2331</v>
      </c>
      <c r="D86" s="628" t="s">
        <v>2332</v>
      </c>
      <c r="E86" s="298"/>
      <c r="F86" s="94"/>
      <c r="G86" s="94"/>
      <c r="H86" s="233"/>
      <c r="I86" s="233"/>
      <c r="J86" s="233"/>
      <c r="K86" s="233"/>
      <c r="L86" s="233"/>
      <c r="M86" s="450"/>
      <c r="N86" s="450"/>
      <c r="O86" s="451"/>
      <c r="P86" s="521"/>
      <c r="Q86" s="521"/>
      <c r="R86" s="452"/>
      <c r="S86" s="452"/>
      <c r="T86" s="452"/>
      <c r="U86" s="452"/>
      <c r="V86" s="452"/>
      <c r="W86" s="452"/>
      <c r="X86" s="452"/>
      <c r="Y86" s="452"/>
      <c r="Z86" s="452"/>
      <c r="AA86" s="452"/>
      <c r="AB86" s="452"/>
      <c r="AC86" s="452"/>
      <c r="AD86" s="452"/>
      <c r="AE86" s="452"/>
      <c r="AF86" s="453"/>
      <c r="BY86" s="38"/>
      <c r="BZ86" s="38"/>
      <c r="CI86" s="629" t="s">
        <v>2334</v>
      </c>
      <c r="CJ86" s="629" t="s">
        <v>2335</v>
      </c>
      <c r="CK86" s="629" t="s">
        <v>129</v>
      </c>
    </row>
    <row r="87" spans="1:89" ht="18" customHeight="1">
      <c r="A87" s="541" t="s">
        <v>15</v>
      </c>
      <c r="B87" s="601"/>
      <c r="C87" s="601"/>
      <c r="D87" s="602"/>
      <c r="E87" s="95"/>
      <c r="F87" s="96"/>
      <c r="G87" s="97"/>
      <c r="H87" s="96"/>
      <c r="I87" s="97"/>
      <c r="J87" s="96"/>
      <c r="K87" s="97"/>
      <c r="L87" s="96"/>
    </row>
    <row r="88" spans="1:89" ht="18" customHeight="1">
      <c r="A88" s="544"/>
      <c r="B88" s="545"/>
      <c r="C88" s="545"/>
      <c r="D88" s="546"/>
      <c r="E88" s="86"/>
      <c r="F88" s="48"/>
      <c r="G88" s="47"/>
      <c r="H88" s="48"/>
      <c r="I88" s="47"/>
      <c r="J88" s="48"/>
      <c r="K88" s="47"/>
      <c r="L88" s="48"/>
    </row>
    <row r="89" spans="1:89" ht="18" customHeight="1">
      <c r="A89" s="538" t="s">
        <v>53</v>
      </c>
      <c r="B89" s="539"/>
      <c r="C89" s="539"/>
      <c r="D89" s="540"/>
      <c r="E89" s="87"/>
      <c r="F89" s="41"/>
      <c r="G89" s="41"/>
      <c r="H89" s="50"/>
      <c r="I89" s="41"/>
      <c r="J89" s="50"/>
      <c r="K89" s="41"/>
      <c r="L89" s="51"/>
    </row>
    <row r="90" spans="1:89" ht="18" customHeight="1">
      <c r="A90" s="91" t="s">
        <v>54</v>
      </c>
      <c r="B90" s="92" t="s">
        <v>360</v>
      </c>
      <c r="C90" s="91"/>
      <c r="D90" s="52" t="s">
        <v>16</v>
      </c>
      <c r="E90" s="53"/>
      <c r="F90" s="43"/>
      <c r="G90" s="43"/>
      <c r="H90" s="54"/>
      <c r="I90" s="43"/>
      <c r="J90" s="54"/>
      <c r="K90" s="43"/>
      <c r="L90" s="55"/>
    </row>
    <row r="91" spans="1:89" ht="18" customHeight="1">
      <c r="A91" s="92"/>
      <c r="B91" s="92" t="s">
        <v>358</v>
      </c>
      <c r="C91" s="99" t="s">
        <v>55</v>
      </c>
      <c r="D91" s="52" t="s">
        <v>17</v>
      </c>
      <c r="E91" s="49"/>
      <c r="F91" s="50"/>
      <c r="G91" s="41"/>
      <c r="H91" s="50"/>
      <c r="I91" s="41"/>
      <c r="J91" s="50"/>
      <c r="K91" s="41"/>
      <c r="L91" s="51"/>
    </row>
    <row r="92" spans="1:89" ht="18" customHeight="1">
      <c r="A92" s="100"/>
      <c r="B92" s="92" t="s">
        <v>315</v>
      </c>
      <c r="C92" s="100" t="s">
        <v>56</v>
      </c>
      <c r="D92" s="52" t="s">
        <v>18</v>
      </c>
      <c r="E92" s="53"/>
      <c r="F92" s="54"/>
      <c r="G92" s="43"/>
      <c r="H92" s="54"/>
      <c r="I92" s="43"/>
      <c r="J92" s="54"/>
      <c r="K92" s="43"/>
      <c r="L92" s="55"/>
    </row>
    <row r="93" spans="1:89" ht="18" customHeight="1">
      <c r="A93" s="92"/>
      <c r="B93" s="92" t="s">
        <v>356</v>
      </c>
      <c r="C93" s="92" t="s">
        <v>57</v>
      </c>
      <c r="D93" s="52" t="s">
        <v>19</v>
      </c>
      <c r="E93" s="49"/>
      <c r="F93" s="50"/>
      <c r="G93" s="41"/>
      <c r="H93" s="50"/>
      <c r="I93" s="41"/>
      <c r="J93" s="50"/>
      <c r="K93" s="41"/>
      <c r="L93" s="51"/>
    </row>
    <row r="94" spans="1:89" ht="18" customHeight="1">
      <c r="A94" s="92"/>
      <c r="B94" s="92" t="s">
        <v>357</v>
      </c>
      <c r="C94" s="92" t="s">
        <v>58</v>
      </c>
      <c r="D94" s="52" t="s">
        <v>20</v>
      </c>
      <c r="E94" s="53"/>
      <c r="F94" s="54"/>
      <c r="G94" s="43"/>
      <c r="H94" s="54"/>
      <c r="I94" s="43"/>
      <c r="J94" s="54"/>
      <c r="K94" s="43"/>
      <c r="L94" s="55"/>
    </row>
    <row r="95" spans="1:89" ht="18" customHeight="1">
      <c r="A95" s="246"/>
      <c r="B95" s="246"/>
      <c r="C95" s="246"/>
      <c r="D95" s="247"/>
      <c r="E95" s="248"/>
      <c r="F95" s="247"/>
      <c r="G95" s="247"/>
      <c r="H95" s="247"/>
      <c r="I95" s="548" t="s">
        <v>1809</v>
      </c>
      <c r="J95" s="548"/>
      <c r="K95" s="548"/>
      <c r="L95" s="548"/>
      <c r="M95" s="548"/>
    </row>
    <row r="96" spans="1:89" ht="18" customHeight="1">
      <c r="A96" s="558" t="s">
        <v>0</v>
      </c>
      <c r="B96" s="558"/>
      <c r="C96" s="558"/>
      <c r="D96" s="558"/>
      <c r="E96" s="558"/>
      <c r="F96" s="558"/>
      <c r="G96" s="558"/>
      <c r="H96" s="558"/>
      <c r="I96" s="558"/>
      <c r="J96" s="558"/>
      <c r="K96" s="558"/>
      <c r="L96" s="245"/>
      <c r="M96" s="245"/>
    </row>
    <row r="97" spans="1:88" ht="18" customHeight="1">
      <c r="A97" s="558" t="s">
        <v>1</v>
      </c>
      <c r="B97" s="558"/>
      <c r="C97" s="558"/>
      <c r="D97" s="558"/>
      <c r="E97" s="558"/>
      <c r="F97" s="558"/>
      <c r="G97" s="558"/>
      <c r="H97" s="558"/>
      <c r="I97" s="558"/>
      <c r="J97" s="558"/>
      <c r="K97" s="558"/>
      <c r="L97" s="245"/>
      <c r="M97" s="245"/>
    </row>
    <row r="98" spans="1:88" ht="18" customHeight="1">
      <c r="A98" s="249" t="s">
        <v>2</v>
      </c>
      <c r="B98" s="58" t="s">
        <v>3</v>
      </c>
      <c r="C98" s="58" t="s">
        <v>3</v>
      </c>
      <c r="D98" s="245"/>
      <c r="E98" s="251"/>
      <c r="F98" s="252" t="s">
        <v>50</v>
      </c>
      <c r="G98" s="253"/>
      <c r="H98" s="252"/>
      <c r="I98" s="251" t="s">
        <v>5</v>
      </c>
      <c r="J98" s="254">
        <v>1</v>
      </c>
      <c r="K98" s="252"/>
      <c r="L98" s="252"/>
      <c r="M98" s="245"/>
    </row>
    <row r="99" spans="1:88" ht="18" customHeight="1">
      <c r="A99" s="249" t="s">
        <v>6</v>
      </c>
      <c r="B99" s="58" t="s">
        <v>23</v>
      </c>
      <c r="C99" s="58" t="s">
        <v>23</v>
      </c>
      <c r="D99" s="245"/>
      <c r="E99" s="252"/>
      <c r="F99" s="252" t="s">
        <v>26</v>
      </c>
      <c r="G99" s="253"/>
      <c r="H99" s="252"/>
      <c r="I99" s="251" t="s">
        <v>5</v>
      </c>
      <c r="J99" s="252"/>
      <c r="K99" s="252"/>
      <c r="L99" s="252"/>
      <c r="M99" s="245"/>
    </row>
    <row r="100" spans="1:88" ht="18" customHeight="1">
      <c r="A100" s="249" t="s">
        <v>8</v>
      </c>
      <c r="B100" s="61" t="s">
        <v>1821</v>
      </c>
      <c r="C100" s="61" t="s">
        <v>1821</v>
      </c>
      <c r="D100" s="245"/>
      <c r="E100" s="252"/>
      <c r="F100" s="252" t="s">
        <v>51</v>
      </c>
      <c r="G100" s="253"/>
      <c r="H100" s="252"/>
      <c r="I100" s="251" t="s">
        <v>5</v>
      </c>
      <c r="J100" s="252"/>
      <c r="K100" s="252"/>
      <c r="L100" s="252"/>
      <c r="M100" s="245"/>
    </row>
    <row r="101" spans="1:88" ht="18" customHeight="1">
      <c r="A101" s="252"/>
      <c r="B101" s="252"/>
      <c r="C101" s="252"/>
      <c r="D101" s="252"/>
      <c r="E101" s="252"/>
      <c r="F101" s="252" t="s">
        <v>52</v>
      </c>
      <c r="G101" s="253"/>
      <c r="H101" s="252"/>
      <c r="I101" s="251" t="s">
        <v>5</v>
      </c>
      <c r="J101" s="252"/>
      <c r="K101" s="252"/>
      <c r="L101" s="252"/>
      <c r="M101" s="245"/>
    </row>
    <row r="102" spans="1:88" ht="18" customHeight="1">
      <c r="A102" s="552" t="s">
        <v>10</v>
      </c>
      <c r="B102" s="549" t="s">
        <v>48</v>
      </c>
      <c r="C102" s="554" t="s">
        <v>62</v>
      </c>
      <c r="D102" s="552" t="s">
        <v>11</v>
      </c>
      <c r="E102" s="233"/>
      <c r="F102" s="552" t="s">
        <v>12</v>
      </c>
      <c r="G102" s="552"/>
      <c r="H102" s="552"/>
      <c r="I102" s="552"/>
      <c r="J102" s="552"/>
      <c r="K102" s="552"/>
      <c r="L102" s="552"/>
      <c r="M102" s="245"/>
    </row>
    <row r="103" spans="1:88" ht="18" customHeight="1">
      <c r="A103" s="552"/>
      <c r="B103" s="550"/>
      <c r="C103" s="555"/>
      <c r="D103" s="552"/>
      <c r="E103" s="477" t="s">
        <v>13</v>
      </c>
      <c r="F103" s="228"/>
      <c r="G103" s="228"/>
      <c r="H103" s="228"/>
      <c r="I103" s="228"/>
      <c r="J103" s="228"/>
      <c r="K103" s="228"/>
      <c r="L103" s="228"/>
      <c r="M103" s="245"/>
    </row>
    <row r="104" spans="1:88" ht="18" customHeight="1" thickBot="1">
      <c r="A104" s="553"/>
      <c r="B104" s="551"/>
      <c r="C104" s="556"/>
      <c r="D104" s="553"/>
      <c r="E104" s="478" t="s">
        <v>14</v>
      </c>
      <c r="F104" s="229"/>
      <c r="G104" s="256"/>
      <c r="H104" s="229"/>
      <c r="I104" s="229"/>
      <c r="J104" s="229"/>
      <c r="K104" s="229"/>
      <c r="L104" s="229"/>
      <c r="M104" s="245"/>
    </row>
    <row r="105" spans="1:88" ht="18" customHeight="1" thickTop="1">
      <c r="A105" s="273">
        <v>1</v>
      </c>
      <c r="B105" s="288" t="s">
        <v>2305</v>
      </c>
      <c r="C105" s="537" t="s">
        <v>2165</v>
      </c>
      <c r="D105" s="491" t="s">
        <v>2178</v>
      </c>
      <c r="E105" s="298" t="s">
        <v>129</v>
      </c>
      <c r="F105" s="230"/>
      <c r="G105" s="231"/>
      <c r="H105" s="232"/>
      <c r="I105" s="287"/>
      <c r="J105" s="287"/>
      <c r="K105" s="287"/>
      <c r="L105" s="287"/>
      <c r="M105" s="167" t="s">
        <v>65</v>
      </c>
      <c r="N105" s="168">
        <v>36488</v>
      </c>
      <c r="O105" s="169" t="s">
        <v>66</v>
      </c>
      <c r="P105" s="165"/>
      <c r="Q105" s="165" t="s">
        <v>67</v>
      </c>
      <c r="R105" s="165" t="s">
        <v>64</v>
      </c>
      <c r="S105" s="165" t="s">
        <v>68</v>
      </c>
      <c r="T105" s="165" t="s">
        <v>69</v>
      </c>
      <c r="U105" s="165" t="s">
        <v>70</v>
      </c>
      <c r="V105" s="165" t="s">
        <v>71</v>
      </c>
      <c r="W105" s="165"/>
      <c r="X105" s="165"/>
      <c r="Y105" s="165" t="b">
        <v>0</v>
      </c>
      <c r="Z105" s="165" t="b">
        <v>0</v>
      </c>
      <c r="AA105" s="170" t="b">
        <v>1</v>
      </c>
      <c r="AB105" s="165" t="b">
        <v>0</v>
      </c>
      <c r="AC105" s="171" t="b">
        <v>0</v>
      </c>
      <c r="AD105" s="171">
        <v>40</v>
      </c>
      <c r="AE105" s="165" t="s">
        <v>72</v>
      </c>
      <c r="AF105" s="172">
        <v>40</v>
      </c>
      <c r="AG105" s="210" t="s">
        <v>745</v>
      </c>
      <c r="AH105" s="213">
        <v>36565</v>
      </c>
      <c r="AI105" s="210" t="s">
        <v>746</v>
      </c>
      <c r="AJ105" s="206" t="s">
        <v>110</v>
      </c>
      <c r="AK105" s="206" t="s">
        <v>747</v>
      </c>
      <c r="AL105" s="206" t="s">
        <v>68</v>
      </c>
      <c r="AM105" s="206" t="s">
        <v>226</v>
      </c>
      <c r="AN105" s="206" t="s">
        <v>127</v>
      </c>
      <c r="AO105" s="210" t="s">
        <v>748</v>
      </c>
      <c r="AP105" s="210"/>
      <c r="AQ105" s="210"/>
      <c r="AR105" s="210" t="b">
        <v>0</v>
      </c>
      <c r="AS105" s="210" t="b">
        <v>0</v>
      </c>
      <c r="AT105" s="210" t="b">
        <v>0</v>
      </c>
      <c r="AU105" s="210" t="b">
        <v>0</v>
      </c>
      <c r="AV105" s="210" t="b">
        <v>0</v>
      </c>
      <c r="AW105" s="206" t="s">
        <v>740</v>
      </c>
      <c r="AX105" s="213">
        <v>43200</v>
      </c>
      <c r="AY105" s="206" t="s">
        <v>130</v>
      </c>
      <c r="AZ105" s="206" t="s">
        <v>626</v>
      </c>
      <c r="BA105" s="206" t="s">
        <v>85</v>
      </c>
      <c r="BB105" s="210" t="s">
        <v>749</v>
      </c>
      <c r="BC105" s="210" t="s">
        <v>750</v>
      </c>
      <c r="BD105" s="210" t="s">
        <v>110</v>
      </c>
      <c r="BE105" s="210" t="s">
        <v>751</v>
      </c>
      <c r="BF105" s="210" t="s">
        <v>752</v>
      </c>
      <c r="BG105" s="206" t="s">
        <v>89</v>
      </c>
      <c r="BH105" s="206" t="s">
        <v>364</v>
      </c>
      <c r="BI105" s="214">
        <v>56</v>
      </c>
      <c r="BJ105" s="214">
        <v>71</v>
      </c>
      <c r="BK105" s="211">
        <v>127</v>
      </c>
      <c r="BL105" s="211"/>
      <c r="BM105" s="211" t="s">
        <v>362</v>
      </c>
      <c r="BN105" s="206" t="s">
        <v>72</v>
      </c>
      <c r="BO105" s="212"/>
      <c r="BP105" s="212"/>
      <c r="BQ105" s="212"/>
      <c r="BR105" s="212"/>
      <c r="BS105" s="212"/>
      <c r="BT105" s="212"/>
      <c r="BU105" s="212"/>
      <c r="BV105" s="212"/>
      <c r="BW105" s="212"/>
      <c r="BX105" s="212"/>
      <c r="BY105" s="94" t="s">
        <v>953</v>
      </c>
      <c r="BZ105" s="94" t="s">
        <v>954</v>
      </c>
      <c r="CI105" s="94" t="s">
        <v>2191</v>
      </c>
      <c r="CJ105" s="94" t="s">
        <v>2192</v>
      </c>
    </row>
    <row r="106" spans="1:88" ht="18" customHeight="1">
      <c r="A106" s="273">
        <f>+A105+1</f>
        <v>2</v>
      </c>
      <c r="B106" s="288" t="s">
        <v>2306</v>
      </c>
      <c r="C106" s="493" t="s">
        <v>2166</v>
      </c>
      <c r="D106" s="490" t="s">
        <v>2179</v>
      </c>
      <c r="E106" s="298" t="s">
        <v>129</v>
      </c>
      <c r="F106" s="201"/>
      <c r="G106" s="233"/>
      <c r="H106" s="287"/>
      <c r="I106" s="287"/>
      <c r="J106" s="287"/>
      <c r="K106" s="287"/>
      <c r="L106" s="287"/>
      <c r="M106" s="167" t="s">
        <v>73</v>
      </c>
      <c r="N106" s="168">
        <v>35773</v>
      </c>
      <c r="O106" s="169" t="s">
        <v>74</v>
      </c>
      <c r="P106" s="165"/>
      <c r="Q106" s="165" t="s">
        <v>75</v>
      </c>
      <c r="R106" s="165" t="s">
        <v>64</v>
      </c>
      <c r="S106" s="165" t="s">
        <v>76</v>
      </c>
      <c r="T106" s="165" t="s">
        <v>77</v>
      </c>
      <c r="U106" s="165" t="s">
        <v>78</v>
      </c>
      <c r="V106" s="165" t="s">
        <v>79</v>
      </c>
      <c r="W106" s="165"/>
      <c r="X106" s="165"/>
      <c r="Y106" s="165" t="b">
        <v>0</v>
      </c>
      <c r="Z106" s="165" t="b">
        <v>0</v>
      </c>
      <c r="AA106" s="170" t="b">
        <v>0</v>
      </c>
      <c r="AB106" s="165" t="b">
        <v>0</v>
      </c>
      <c r="AC106" s="171" t="b">
        <v>0</v>
      </c>
      <c r="AD106" s="171">
        <v>39</v>
      </c>
      <c r="AE106" s="165" t="s">
        <v>72</v>
      </c>
      <c r="AF106" s="172">
        <v>39</v>
      </c>
      <c r="AG106" s="211" t="s">
        <v>90</v>
      </c>
      <c r="AH106" s="215">
        <v>36484</v>
      </c>
      <c r="AI106" s="211" t="s">
        <v>753</v>
      </c>
      <c r="AJ106" s="211"/>
      <c r="AK106" s="211" t="s">
        <v>754</v>
      </c>
      <c r="AL106" s="211" t="s">
        <v>64</v>
      </c>
      <c r="AM106" s="211" t="s">
        <v>68</v>
      </c>
      <c r="AN106" s="211" t="s">
        <v>211</v>
      </c>
      <c r="AO106" s="211" t="s">
        <v>193</v>
      </c>
      <c r="AP106" s="211" t="s">
        <v>755</v>
      </c>
      <c r="AQ106" s="211"/>
      <c r="AR106" s="211"/>
      <c r="AS106" s="211" t="b">
        <v>0</v>
      </c>
      <c r="AT106" s="211" t="b">
        <v>0</v>
      </c>
      <c r="AU106" s="211" t="b">
        <v>0</v>
      </c>
      <c r="AV106" s="211" t="b">
        <v>0</v>
      </c>
      <c r="AW106" s="211" t="b">
        <v>0</v>
      </c>
      <c r="AX106" s="211" t="s">
        <v>741</v>
      </c>
      <c r="AY106" s="215">
        <v>43164</v>
      </c>
      <c r="AZ106" s="211" t="s">
        <v>72</v>
      </c>
      <c r="BA106" s="211" t="s">
        <v>72</v>
      </c>
      <c r="BB106" s="211" t="s">
        <v>85</v>
      </c>
      <c r="BC106" s="211" t="s">
        <v>229</v>
      </c>
      <c r="BD106" s="211" t="s">
        <v>756</v>
      </c>
      <c r="BE106" s="211" t="s">
        <v>757</v>
      </c>
      <c r="BF106" s="211" t="s">
        <v>231</v>
      </c>
      <c r="BG106" s="211" t="s">
        <v>758</v>
      </c>
      <c r="BH106" s="211" t="s">
        <v>89</v>
      </c>
      <c r="BI106" s="214">
        <v>52</v>
      </c>
      <c r="BJ106" s="214">
        <v>73</v>
      </c>
      <c r="BK106" s="211">
        <v>125</v>
      </c>
      <c r="BL106" s="211"/>
      <c r="BM106" s="211" t="s">
        <v>362</v>
      </c>
      <c r="BN106" s="206" t="s">
        <v>72</v>
      </c>
      <c r="BO106" s="212"/>
      <c r="BP106" s="212"/>
      <c r="BQ106" s="212"/>
      <c r="BR106" s="212"/>
      <c r="BS106" s="212"/>
      <c r="BT106" s="212"/>
      <c r="BU106" s="212"/>
      <c r="BV106" s="212"/>
      <c r="BW106" s="212"/>
      <c r="BX106" s="212"/>
      <c r="BY106" s="94"/>
      <c r="BZ106" s="94"/>
      <c r="CI106" s="94" t="s">
        <v>2193</v>
      </c>
      <c r="CJ106" s="94" t="s">
        <v>2194</v>
      </c>
    </row>
    <row r="107" spans="1:88" ht="18" customHeight="1">
      <c r="A107" s="273">
        <f t="shared" ref="A107:A118" si="2">+A106+1</f>
        <v>3</v>
      </c>
      <c r="B107" s="288" t="s">
        <v>2307</v>
      </c>
      <c r="C107" s="493" t="s">
        <v>2167</v>
      </c>
      <c r="D107" s="490" t="s">
        <v>2180</v>
      </c>
      <c r="E107" s="298" t="s">
        <v>129</v>
      </c>
      <c r="F107" s="234"/>
      <c r="G107" s="235"/>
      <c r="H107" s="236"/>
      <c r="I107" s="286"/>
      <c r="J107" s="286"/>
      <c r="K107" s="286"/>
      <c r="L107" s="286"/>
      <c r="M107" s="167" t="s">
        <v>102</v>
      </c>
      <c r="N107" s="167">
        <v>36383</v>
      </c>
      <c r="O107" s="169" t="s">
        <v>103</v>
      </c>
      <c r="P107" s="177"/>
      <c r="Q107" s="178" t="s">
        <v>104</v>
      </c>
      <c r="R107" s="165" t="s">
        <v>64</v>
      </c>
      <c r="S107" s="165" t="s">
        <v>68</v>
      </c>
      <c r="T107" s="165" t="s">
        <v>105</v>
      </c>
      <c r="U107" s="165" t="s">
        <v>106</v>
      </c>
      <c r="V107" s="165" t="s">
        <v>107</v>
      </c>
      <c r="W107" s="165"/>
      <c r="X107" s="165"/>
      <c r="Y107" s="179" t="b">
        <v>0</v>
      </c>
      <c r="Z107" s="180" t="b">
        <v>0</v>
      </c>
      <c r="AA107" s="180" t="b">
        <v>0</v>
      </c>
      <c r="AB107" s="165" t="b">
        <v>0</v>
      </c>
      <c r="AC107" s="171" t="b">
        <v>0</v>
      </c>
      <c r="AD107" s="171">
        <v>29</v>
      </c>
      <c r="AE107" s="165" t="s">
        <v>72</v>
      </c>
      <c r="AF107" s="172">
        <v>29</v>
      </c>
      <c r="AG107" s="207" t="s">
        <v>219</v>
      </c>
      <c r="AH107" s="219">
        <v>36822</v>
      </c>
      <c r="AI107" s="207" t="s">
        <v>759</v>
      </c>
      <c r="AJ107" s="205">
        <v>0</v>
      </c>
      <c r="AK107" s="205">
        <v>83116114962</v>
      </c>
      <c r="AL107" s="205" t="s">
        <v>68</v>
      </c>
      <c r="AM107" s="205">
        <v>59</v>
      </c>
      <c r="AN107" s="206">
        <v>158</v>
      </c>
      <c r="AO107" s="210" t="s">
        <v>760</v>
      </c>
      <c r="AP107" s="207"/>
      <c r="AQ107" s="207"/>
      <c r="AR107" s="205" t="b">
        <v>0</v>
      </c>
      <c r="AS107" s="205" t="b">
        <v>0</v>
      </c>
      <c r="AT107" s="205" t="b">
        <v>0</v>
      </c>
      <c r="AU107" s="205" t="b">
        <v>0</v>
      </c>
      <c r="AV107" s="205" t="b">
        <v>0</v>
      </c>
      <c r="AW107" s="207">
        <v>2018.0563</v>
      </c>
      <c r="AX107" s="219">
        <v>43220</v>
      </c>
      <c r="AY107" s="206" t="s">
        <v>72</v>
      </c>
      <c r="AZ107" s="206" t="s">
        <v>72</v>
      </c>
      <c r="BA107" s="206" t="s">
        <v>85</v>
      </c>
      <c r="BB107" s="207" t="s">
        <v>761</v>
      </c>
      <c r="BC107" s="207" t="s">
        <v>762</v>
      </c>
      <c r="BD107" s="207">
        <v>0</v>
      </c>
      <c r="BE107" s="207" t="s">
        <v>363</v>
      </c>
      <c r="BF107" s="207" t="s">
        <v>763</v>
      </c>
      <c r="BG107" s="206" t="s">
        <v>89</v>
      </c>
      <c r="BH107" s="206">
        <v>2</v>
      </c>
      <c r="BI107" s="214">
        <v>48</v>
      </c>
      <c r="BJ107" s="214">
        <v>80</v>
      </c>
      <c r="BK107" s="211">
        <v>128</v>
      </c>
      <c r="BL107" s="211"/>
      <c r="BM107" s="211" t="s">
        <v>362</v>
      </c>
      <c r="BN107" s="206" t="s">
        <v>72</v>
      </c>
      <c r="BO107" s="212"/>
      <c r="BP107" s="212"/>
      <c r="BQ107" s="212"/>
      <c r="BR107" s="212"/>
      <c r="BS107" s="212"/>
      <c r="BT107" s="212"/>
      <c r="BU107" s="212"/>
      <c r="BV107" s="212"/>
      <c r="BW107" s="212"/>
      <c r="BX107" s="212"/>
      <c r="BY107" s="94" t="s">
        <v>955</v>
      </c>
      <c r="BZ107" s="94" t="s">
        <v>956</v>
      </c>
      <c r="CI107" s="94" t="s">
        <v>2195</v>
      </c>
      <c r="CJ107" s="94" t="s">
        <v>2196</v>
      </c>
    </row>
    <row r="108" spans="1:88" ht="18" customHeight="1">
      <c r="A108" s="273">
        <f t="shared" si="2"/>
        <v>4</v>
      </c>
      <c r="B108" s="288" t="s">
        <v>2308</v>
      </c>
      <c r="C108" s="493" t="s">
        <v>2168</v>
      </c>
      <c r="D108" s="490" t="s">
        <v>2181</v>
      </c>
      <c r="E108" s="298" t="s">
        <v>129</v>
      </c>
      <c r="F108" s="237"/>
      <c r="G108" s="233"/>
      <c r="H108" s="233"/>
      <c r="I108" s="233"/>
      <c r="J108" s="233"/>
      <c r="K108" s="233"/>
      <c r="L108" s="233"/>
      <c r="M108" s="167" t="s">
        <v>90</v>
      </c>
      <c r="N108" s="168">
        <v>36123</v>
      </c>
      <c r="O108" s="174" t="s">
        <v>91</v>
      </c>
      <c r="P108" s="174" t="s">
        <v>92</v>
      </c>
      <c r="Q108" s="174" t="s">
        <v>93</v>
      </c>
      <c r="R108" s="174" t="s">
        <v>64</v>
      </c>
      <c r="S108" s="166" t="s">
        <v>68</v>
      </c>
      <c r="T108" s="166" t="s">
        <v>94</v>
      </c>
      <c r="U108" s="166" t="s">
        <v>95</v>
      </c>
      <c r="V108" s="166" t="s">
        <v>96</v>
      </c>
      <c r="W108" s="166"/>
      <c r="X108" s="166"/>
      <c r="Y108" s="166" t="b">
        <v>0</v>
      </c>
      <c r="Z108" s="166" t="b">
        <v>0</v>
      </c>
      <c r="AA108" s="175" t="b">
        <v>0</v>
      </c>
      <c r="AB108" s="166" t="b">
        <v>0</v>
      </c>
      <c r="AC108" s="176" t="b">
        <v>0</v>
      </c>
      <c r="AD108" s="176">
        <v>31</v>
      </c>
      <c r="AE108" s="166" t="s">
        <v>72</v>
      </c>
      <c r="AF108" s="172">
        <v>31</v>
      </c>
      <c r="AG108" s="211" t="s">
        <v>223</v>
      </c>
      <c r="AH108" s="213">
        <v>36780</v>
      </c>
      <c r="AI108" s="211" t="s">
        <v>764</v>
      </c>
      <c r="AJ108" s="214"/>
      <c r="AK108" s="214" t="s">
        <v>765</v>
      </c>
      <c r="AL108" s="214" t="s">
        <v>64</v>
      </c>
      <c r="AM108" s="214" t="s">
        <v>68</v>
      </c>
      <c r="AN108" s="214" t="s">
        <v>215</v>
      </c>
      <c r="AO108" s="214" t="s">
        <v>95</v>
      </c>
      <c r="AP108" s="211" t="s">
        <v>766</v>
      </c>
      <c r="AQ108" s="211"/>
      <c r="AR108" s="211"/>
      <c r="AS108" s="211" t="b">
        <v>0</v>
      </c>
      <c r="AT108" s="211" t="b">
        <v>0</v>
      </c>
      <c r="AU108" s="211" t="b">
        <v>0</v>
      </c>
      <c r="AV108" s="211" t="b">
        <v>0</v>
      </c>
      <c r="AW108" s="211" t="b">
        <v>0</v>
      </c>
      <c r="AX108" s="214" t="s">
        <v>742</v>
      </c>
      <c r="AY108" s="214">
        <v>43138</v>
      </c>
      <c r="AZ108" s="206" t="s">
        <v>72</v>
      </c>
      <c r="BA108" s="206" t="s">
        <v>72</v>
      </c>
      <c r="BB108" s="214" t="s">
        <v>315</v>
      </c>
      <c r="BC108" s="211" t="s">
        <v>767</v>
      </c>
      <c r="BD108" s="211" t="s">
        <v>768</v>
      </c>
      <c r="BE108" s="214" t="s">
        <v>769</v>
      </c>
      <c r="BF108" s="214" t="s">
        <v>465</v>
      </c>
      <c r="BG108" s="214" t="s">
        <v>770</v>
      </c>
      <c r="BH108" s="214" t="s">
        <v>89</v>
      </c>
      <c r="BI108" s="214">
        <v>46</v>
      </c>
      <c r="BJ108" s="214">
        <v>80.400000000000006</v>
      </c>
      <c r="BK108" s="211">
        <v>126.4</v>
      </c>
      <c r="BL108" s="211"/>
      <c r="BM108" s="211" t="s">
        <v>362</v>
      </c>
      <c r="BN108" s="206" t="s">
        <v>72</v>
      </c>
      <c r="BO108" s="212"/>
      <c r="BP108" s="212"/>
      <c r="BQ108" s="212"/>
      <c r="BR108" s="212"/>
      <c r="BS108" s="212"/>
      <c r="BT108" s="212"/>
      <c r="BU108" s="212"/>
      <c r="BV108" s="212"/>
      <c r="BW108" s="212"/>
      <c r="BX108" s="212"/>
      <c r="BY108" s="94" t="s">
        <v>957</v>
      </c>
      <c r="BZ108" s="94" t="s">
        <v>958</v>
      </c>
      <c r="CI108" s="94" t="s">
        <v>2197</v>
      </c>
      <c r="CJ108" s="94" t="s">
        <v>2198</v>
      </c>
    </row>
    <row r="109" spans="1:88" ht="18" customHeight="1">
      <c r="A109" s="273">
        <f t="shared" si="2"/>
        <v>5</v>
      </c>
      <c r="B109" s="288" t="s">
        <v>2309</v>
      </c>
      <c r="C109" s="493" t="s">
        <v>2169</v>
      </c>
      <c r="D109" s="490" t="s">
        <v>2182</v>
      </c>
      <c r="E109" s="298" t="s">
        <v>129</v>
      </c>
      <c r="F109" s="237"/>
      <c r="G109" s="233"/>
      <c r="H109" s="233"/>
      <c r="I109" s="233"/>
      <c r="J109" s="233"/>
      <c r="K109" s="233"/>
      <c r="L109" s="233"/>
      <c r="M109" s="167" t="s">
        <v>97</v>
      </c>
      <c r="N109" s="167">
        <v>36054</v>
      </c>
      <c r="O109" s="169" t="s">
        <v>98</v>
      </c>
      <c r="P109" s="177"/>
      <c r="Q109" s="178" t="s">
        <v>99</v>
      </c>
      <c r="R109" s="165" t="s">
        <v>64</v>
      </c>
      <c r="S109" s="165" t="s">
        <v>68</v>
      </c>
      <c r="T109" s="165" t="s">
        <v>100</v>
      </c>
      <c r="U109" s="165" t="s">
        <v>84</v>
      </c>
      <c r="V109" s="165" t="s">
        <v>101</v>
      </c>
      <c r="W109" s="165"/>
      <c r="X109" s="165"/>
      <c r="Y109" s="179" t="b">
        <v>0</v>
      </c>
      <c r="Z109" s="180" t="b">
        <v>1</v>
      </c>
      <c r="AA109" s="170" t="b">
        <v>1</v>
      </c>
      <c r="AB109" s="165" t="b">
        <v>0</v>
      </c>
      <c r="AC109" s="171" t="b">
        <v>0</v>
      </c>
      <c r="AD109" s="171">
        <v>30</v>
      </c>
      <c r="AE109" s="165" t="s">
        <v>72</v>
      </c>
      <c r="AF109" s="172">
        <v>30</v>
      </c>
      <c r="AG109" s="211" t="s">
        <v>771</v>
      </c>
      <c r="AH109" s="213">
        <v>36690</v>
      </c>
      <c r="AI109" s="211" t="s">
        <v>772</v>
      </c>
      <c r="AJ109" s="214"/>
      <c r="AK109" s="214" t="s">
        <v>773</v>
      </c>
      <c r="AL109" s="214" t="s">
        <v>64</v>
      </c>
      <c r="AM109" s="214" t="s">
        <v>68</v>
      </c>
      <c r="AN109" s="214" t="s">
        <v>215</v>
      </c>
      <c r="AO109" s="214" t="s">
        <v>117</v>
      </c>
      <c r="AP109" s="211" t="s">
        <v>774</v>
      </c>
      <c r="AQ109" s="211"/>
      <c r="AR109" s="211"/>
      <c r="AS109" s="211" t="b">
        <v>0</v>
      </c>
      <c r="AT109" s="211" t="b">
        <v>0</v>
      </c>
      <c r="AU109" s="211" t="b">
        <v>0</v>
      </c>
      <c r="AV109" s="211" t="b">
        <v>0</v>
      </c>
      <c r="AW109" s="211" t="b">
        <v>0</v>
      </c>
      <c r="AX109" s="214" t="s">
        <v>743</v>
      </c>
      <c r="AY109" s="214">
        <v>43143</v>
      </c>
      <c r="AZ109" s="206" t="s">
        <v>72</v>
      </c>
      <c r="BA109" s="206" t="s">
        <v>216</v>
      </c>
      <c r="BB109" s="214" t="s">
        <v>85</v>
      </c>
      <c r="BC109" s="211" t="s">
        <v>775</v>
      </c>
      <c r="BD109" s="211" t="s">
        <v>776</v>
      </c>
      <c r="BE109" s="214"/>
      <c r="BF109" s="214" t="s">
        <v>777</v>
      </c>
      <c r="BG109" s="214" t="s">
        <v>778</v>
      </c>
      <c r="BH109" s="214" t="s">
        <v>89</v>
      </c>
      <c r="BI109" s="214">
        <v>43</v>
      </c>
      <c r="BJ109" s="214">
        <v>84</v>
      </c>
      <c r="BK109" s="211">
        <v>127</v>
      </c>
      <c r="BL109" s="211"/>
      <c r="BM109" s="211" t="s">
        <v>362</v>
      </c>
      <c r="BN109" s="206" t="s">
        <v>72</v>
      </c>
      <c r="BO109" s="212"/>
      <c r="BP109" s="212"/>
      <c r="BQ109" s="212"/>
      <c r="BR109" s="212"/>
      <c r="BS109" s="212"/>
      <c r="BT109" s="212"/>
      <c r="BU109" s="212"/>
      <c r="BV109" s="212"/>
      <c r="BW109" s="212"/>
      <c r="BX109" s="212"/>
      <c r="BY109" s="94" t="s">
        <v>959</v>
      </c>
      <c r="BZ109" s="94" t="s">
        <v>960</v>
      </c>
      <c r="CI109" s="94" t="s">
        <v>2199</v>
      </c>
      <c r="CJ109" s="94" t="s">
        <v>2200</v>
      </c>
    </row>
    <row r="110" spans="1:88" ht="18" customHeight="1">
      <c r="A110" s="273">
        <f t="shared" si="2"/>
        <v>6</v>
      </c>
      <c r="B110" s="288" t="s">
        <v>2310</v>
      </c>
      <c r="C110" s="493" t="s">
        <v>2170</v>
      </c>
      <c r="D110" s="490" t="s">
        <v>2183</v>
      </c>
      <c r="E110" s="298" t="s">
        <v>129</v>
      </c>
      <c r="F110" s="237"/>
      <c r="G110" s="233"/>
      <c r="H110" s="233"/>
      <c r="I110" s="233"/>
      <c r="J110" s="233"/>
      <c r="K110" s="233"/>
      <c r="L110" s="233"/>
      <c r="M110" s="167" t="s">
        <v>90</v>
      </c>
      <c r="N110" s="167"/>
      <c r="O110" s="169" t="s">
        <v>138</v>
      </c>
      <c r="P110" s="177" t="s">
        <v>110</v>
      </c>
      <c r="Q110" s="178" t="s">
        <v>139</v>
      </c>
      <c r="R110" s="165" t="s">
        <v>129</v>
      </c>
      <c r="S110" s="165" t="s">
        <v>140</v>
      </c>
      <c r="T110" s="165" t="s">
        <v>141</v>
      </c>
      <c r="U110" s="165" t="s">
        <v>142</v>
      </c>
      <c r="V110" s="165">
        <v>42905</v>
      </c>
      <c r="W110" s="165" t="s">
        <v>72</v>
      </c>
      <c r="X110" s="165" t="s">
        <v>72</v>
      </c>
      <c r="Y110" s="179" t="s">
        <v>85</v>
      </c>
      <c r="Z110" s="180" t="s">
        <v>143</v>
      </c>
      <c r="AA110" s="180" t="s">
        <v>144</v>
      </c>
      <c r="AB110" s="165" t="s">
        <v>145</v>
      </c>
      <c r="AC110" s="171" t="s">
        <v>146</v>
      </c>
      <c r="AD110" s="171" t="s">
        <v>89</v>
      </c>
      <c r="AE110" s="165" t="s">
        <v>72</v>
      </c>
      <c r="AF110" s="172">
        <v>37</v>
      </c>
      <c r="AG110" s="211" t="s">
        <v>90</v>
      </c>
      <c r="AH110" s="213">
        <v>36508</v>
      </c>
      <c r="AI110" s="211" t="s">
        <v>779</v>
      </c>
      <c r="AJ110" s="214" t="s">
        <v>110</v>
      </c>
      <c r="AK110" s="214" t="s">
        <v>780</v>
      </c>
      <c r="AL110" s="214" t="s">
        <v>64</v>
      </c>
      <c r="AM110" s="214" t="s">
        <v>68</v>
      </c>
      <c r="AN110" s="214" t="s">
        <v>224</v>
      </c>
      <c r="AO110" s="214" t="s">
        <v>127</v>
      </c>
      <c r="AP110" s="211" t="s">
        <v>781</v>
      </c>
      <c r="AQ110" s="211"/>
      <c r="AR110" s="211"/>
      <c r="AS110" s="211" t="b">
        <v>0</v>
      </c>
      <c r="AT110" s="211" t="b">
        <v>0</v>
      </c>
      <c r="AU110" s="211" t="b">
        <v>0</v>
      </c>
      <c r="AV110" s="211" t="b">
        <v>0</v>
      </c>
      <c r="AW110" s="211" t="b">
        <v>0</v>
      </c>
      <c r="AX110" s="214" t="s">
        <v>744</v>
      </c>
      <c r="AY110" s="214">
        <v>43133</v>
      </c>
      <c r="AZ110" s="206" t="s">
        <v>72</v>
      </c>
      <c r="BA110" s="206" t="s">
        <v>130</v>
      </c>
      <c r="BB110" s="214" t="s">
        <v>85</v>
      </c>
      <c r="BC110" s="211" t="s">
        <v>782</v>
      </c>
      <c r="BD110" s="211" t="s">
        <v>783</v>
      </c>
      <c r="BE110" s="214" t="s">
        <v>110</v>
      </c>
      <c r="BF110" s="214" t="s">
        <v>228</v>
      </c>
      <c r="BG110" s="214" t="s">
        <v>784</v>
      </c>
      <c r="BH110" s="214" t="s">
        <v>89</v>
      </c>
      <c r="BI110" s="214">
        <v>41</v>
      </c>
      <c r="BJ110" s="214">
        <v>79</v>
      </c>
      <c r="BK110" s="211">
        <v>120</v>
      </c>
      <c r="BL110" s="211"/>
      <c r="BM110" s="211" t="s">
        <v>362</v>
      </c>
      <c r="BN110" s="206" t="s">
        <v>72</v>
      </c>
      <c r="BO110" s="212"/>
      <c r="BP110" s="212"/>
      <c r="BQ110" s="212"/>
      <c r="BR110" s="212"/>
      <c r="BS110" s="212"/>
      <c r="BT110" s="212"/>
      <c r="BU110" s="212"/>
      <c r="BV110" s="212"/>
      <c r="BW110" s="212"/>
      <c r="BX110" s="212"/>
      <c r="BY110" s="94" t="s">
        <v>961</v>
      </c>
      <c r="BZ110" s="94" t="s">
        <v>962</v>
      </c>
      <c r="CI110" s="94" t="s">
        <v>2201</v>
      </c>
      <c r="CJ110" s="94" t="s">
        <v>2202</v>
      </c>
    </row>
    <row r="111" spans="1:88" ht="18" customHeight="1">
      <c r="A111" s="273">
        <f t="shared" si="2"/>
        <v>7</v>
      </c>
      <c r="B111" s="288" t="s">
        <v>2311</v>
      </c>
      <c r="C111" s="494" t="s">
        <v>2171</v>
      </c>
      <c r="D111" s="490" t="s">
        <v>2184</v>
      </c>
      <c r="E111" s="492" t="s">
        <v>129</v>
      </c>
      <c r="F111" s="225"/>
      <c r="G111" s="233"/>
      <c r="H111" s="233"/>
      <c r="I111" s="233"/>
      <c r="J111" s="233"/>
      <c r="K111" s="233"/>
      <c r="L111" s="233"/>
      <c r="M111" s="167" t="s">
        <v>147</v>
      </c>
      <c r="N111" s="167">
        <v>35923</v>
      </c>
      <c r="O111" s="174" t="s">
        <v>148</v>
      </c>
      <c r="P111" s="183"/>
      <c r="Q111" s="184" t="s">
        <v>149</v>
      </c>
      <c r="R111" s="174"/>
      <c r="S111" s="166" t="s">
        <v>68</v>
      </c>
      <c r="T111" s="166" t="s">
        <v>132</v>
      </c>
      <c r="U111" s="166" t="s">
        <v>137</v>
      </c>
      <c r="V111" s="166">
        <v>42891</v>
      </c>
      <c r="W111" s="166" t="s">
        <v>72</v>
      </c>
      <c r="X111" s="166" t="s">
        <v>72</v>
      </c>
      <c r="Y111" s="185" t="s">
        <v>134</v>
      </c>
      <c r="Z111" s="186" t="s">
        <v>150</v>
      </c>
      <c r="AA111" s="186" t="s">
        <v>151</v>
      </c>
      <c r="AB111" s="166" t="s">
        <v>152</v>
      </c>
      <c r="AC111" s="176" t="s">
        <v>153</v>
      </c>
      <c r="AD111" s="176" t="s">
        <v>154</v>
      </c>
      <c r="AE111" s="166" t="s">
        <v>72</v>
      </c>
      <c r="AF111" s="172">
        <v>35</v>
      </c>
      <c r="AG111" s="208" t="s">
        <v>825</v>
      </c>
      <c r="AH111" s="217">
        <v>34913</v>
      </c>
      <c r="AI111" s="208" t="s">
        <v>826</v>
      </c>
      <c r="AJ111" s="209"/>
      <c r="AK111" s="209">
        <v>81936544442</v>
      </c>
      <c r="AL111" s="209" t="s">
        <v>68</v>
      </c>
      <c r="AM111" s="209">
        <v>82</v>
      </c>
      <c r="AN111" s="209">
        <v>176</v>
      </c>
      <c r="AO111" s="208" t="s">
        <v>739</v>
      </c>
      <c r="AP111" s="208"/>
      <c r="AQ111" s="208"/>
      <c r="AR111" s="208" t="b">
        <v>0</v>
      </c>
      <c r="AS111" s="208" t="b">
        <v>0</v>
      </c>
      <c r="AT111" s="208" t="b">
        <v>0</v>
      </c>
      <c r="AU111" s="208" t="b">
        <v>0</v>
      </c>
      <c r="AV111" s="208" t="b">
        <v>0</v>
      </c>
      <c r="AW111" s="208">
        <v>2018.0862</v>
      </c>
      <c r="AX111" s="217">
        <v>43297</v>
      </c>
      <c r="AY111" s="209" t="s">
        <v>72</v>
      </c>
      <c r="AZ111" s="209" t="s">
        <v>194</v>
      </c>
      <c r="BA111" s="209" t="s">
        <v>134</v>
      </c>
      <c r="BB111" s="208" t="s">
        <v>827</v>
      </c>
      <c r="BC111" s="208" t="s">
        <v>828</v>
      </c>
      <c r="BD111" s="209"/>
      <c r="BE111" s="209" t="s">
        <v>829</v>
      </c>
      <c r="BF111" s="208" t="s">
        <v>830</v>
      </c>
      <c r="BG111" s="209" t="s">
        <v>89</v>
      </c>
      <c r="BH111" s="209">
        <v>3</v>
      </c>
      <c r="BI111" s="218" t="s">
        <v>831</v>
      </c>
      <c r="BJ111" s="211"/>
      <c r="BK111" s="211"/>
      <c r="BL111" s="218"/>
      <c r="BM111" s="218" t="e">
        <f>IF(#REF!&lt;95,"TIDAK LULUS",IF(#REF!&gt;=95,"LULUS"))</f>
        <v>#REF!</v>
      </c>
      <c r="BN111" s="209" t="s">
        <v>72</v>
      </c>
      <c r="BY111" s="94" t="s">
        <v>963</v>
      </c>
      <c r="BZ111" s="94" t="s">
        <v>964</v>
      </c>
      <c r="CI111" s="486" t="s">
        <v>2203</v>
      </c>
      <c r="CJ111" s="486" t="s">
        <v>2204</v>
      </c>
    </row>
    <row r="112" spans="1:88" ht="18" customHeight="1">
      <c r="A112" s="273">
        <f t="shared" si="2"/>
        <v>8</v>
      </c>
      <c r="B112" s="288" t="s">
        <v>2312</v>
      </c>
      <c r="C112" s="493" t="s">
        <v>2172</v>
      </c>
      <c r="D112" s="490" t="s">
        <v>2185</v>
      </c>
      <c r="E112" s="298" t="s">
        <v>129</v>
      </c>
      <c r="F112" s="225"/>
      <c r="G112" s="233"/>
      <c r="H112" s="233"/>
      <c r="I112" s="233"/>
      <c r="J112" s="233"/>
      <c r="K112" s="233"/>
      <c r="L112" s="233"/>
      <c r="M112" s="167" t="s">
        <v>90</v>
      </c>
      <c r="N112" s="167">
        <v>36398</v>
      </c>
      <c r="O112" s="169" t="s">
        <v>155</v>
      </c>
      <c r="P112" s="187" t="s">
        <v>156</v>
      </c>
      <c r="Q112" s="188" t="s">
        <v>157</v>
      </c>
      <c r="R112" s="169" t="s">
        <v>129</v>
      </c>
      <c r="S112" s="165" t="s">
        <v>68</v>
      </c>
      <c r="T112" s="165" t="s">
        <v>141</v>
      </c>
      <c r="U112" s="165" t="s">
        <v>158</v>
      </c>
      <c r="V112" s="165" t="s">
        <v>159</v>
      </c>
      <c r="W112" s="165"/>
      <c r="X112" s="165"/>
      <c r="Y112" s="179" t="b">
        <v>0</v>
      </c>
      <c r="Z112" s="189" t="b">
        <v>0</v>
      </c>
      <c r="AA112" s="170" t="b">
        <v>0</v>
      </c>
      <c r="AB112" s="165" t="b">
        <v>0</v>
      </c>
      <c r="AC112" s="171" t="b">
        <v>0</v>
      </c>
      <c r="AD112" s="171">
        <v>35</v>
      </c>
      <c r="AE112" s="165" t="s">
        <v>72</v>
      </c>
      <c r="AF112" s="172">
        <v>35</v>
      </c>
      <c r="AG112" s="207" t="s">
        <v>832</v>
      </c>
      <c r="AH112" s="219">
        <v>36505</v>
      </c>
      <c r="AI112" s="207" t="s">
        <v>833</v>
      </c>
      <c r="AJ112" s="205"/>
      <c r="AK112" s="220" t="s">
        <v>834</v>
      </c>
      <c r="AL112" s="205" t="s">
        <v>68</v>
      </c>
      <c r="AM112" s="205">
        <v>58</v>
      </c>
      <c r="AN112" s="206">
        <v>165</v>
      </c>
      <c r="AO112" s="210"/>
      <c r="AP112" s="207"/>
      <c r="AQ112" s="207"/>
      <c r="AR112" s="205"/>
      <c r="AS112" s="205"/>
      <c r="AT112" s="205"/>
      <c r="AU112" s="205"/>
      <c r="AV112" s="205"/>
      <c r="AW112" s="221">
        <v>2018.0649000000001</v>
      </c>
      <c r="AX112" s="219"/>
      <c r="AY112" s="206" t="s">
        <v>72</v>
      </c>
      <c r="AZ112" s="206" t="s">
        <v>194</v>
      </c>
      <c r="BA112" s="206" t="s">
        <v>129</v>
      </c>
      <c r="BB112" s="207" t="s">
        <v>835</v>
      </c>
      <c r="BC112" s="207" t="s">
        <v>836</v>
      </c>
      <c r="BD112" s="207" t="s">
        <v>837</v>
      </c>
      <c r="BE112" s="207" t="s">
        <v>196</v>
      </c>
      <c r="BF112" s="207"/>
      <c r="BG112" s="206" t="s">
        <v>89</v>
      </c>
      <c r="BH112" s="206">
        <v>2</v>
      </c>
      <c r="BI112" s="214">
        <v>55</v>
      </c>
      <c r="BJ112" s="214">
        <v>69</v>
      </c>
      <c r="BK112" s="211">
        <v>124</v>
      </c>
      <c r="BL112" s="211"/>
      <c r="BM112" s="211" t="s">
        <v>362</v>
      </c>
      <c r="BN112" s="206" t="s">
        <v>72</v>
      </c>
      <c r="BY112" s="94" t="s">
        <v>965</v>
      </c>
      <c r="BZ112" s="94" t="s">
        <v>966</v>
      </c>
      <c r="CI112" s="94" t="s">
        <v>2205</v>
      </c>
      <c r="CJ112" s="94" t="s">
        <v>2206</v>
      </c>
    </row>
    <row r="113" spans="1:88" ht="18" customHeight="1">
      <c r="A113" s="273">
        <f t="shared" si="2"/>
        <v>9</v>
      </c>
      <c r="B113" s="288" t="s">
        <v>2313</v>
      </c>
      <c r="C113" s="493" t="s">
        <v>2173</v>
      </c>
      <c r="D113" s="490" t="s">
        <v>2186</v>
      </c>
      <c r="E113" s="298" t="s">
        <v>129</v>
      </c>
      <c r="F113" s="225"/>
      <c r="G113" s="233"/>
      <c r="H113" s="233"/>
      <c r="I113" s="233"/>
      <c r="J113" s="233"/>
      <c r="K113" s="233"/>
      <c r="L113" s="233"/>
      <c r="M113" s="167" t="s">
        <v>97</v>
      </c>
      <c r="N113" s="167">
        <v>36425</v>
      </c>
      <c r="O113" s="174" t="s">
        <v>160</v>
      </c>
      <c r="P113" s="183" t="s">
        <v>161</v>
      </c>
      <c r="Q113" s="184" t="s">
        <v>162</v>
      </c>
      <c r="R113" s="174" t="s">
        <v>129</v>
      </c>
      <c r="S113" s="166" t="s">
        <v>68</v>
      </c>
      <c r="T113" s="166" t="s">
        <v>163</v>
      </c>
      <c r="U113" s="166" t="s">
        <v>164</v>
      </c>
      <c r="V113" s="166" t="s">
        <v>165</v>
      </c>
      <c r="W113" s="166"/>
      <c r="X113" s="166"/>
      <c r="Y113" s="185" t="b">
        <v>0</v>
      </c>
      <c r="Z113" s="166" t="b">
        <v>0</v>
      </c>
      <c r="AA113" s="186" t="b">
        <v>0</v>
      </c>
      <c r="AB113" s="166" t="b">
        <v>0</v>
      </c>
      <c r="AC113" s="176" t="b">
        <v>0</v>
      </c>
      <c r="AD113" s="176">
        <v>34</v>
      </c>
      <c r="AE113" s="166" t="s">
        <v>72</v>
      </c>
      <c r="AF113" s="172">
        <v>34</v>
      </c>
      <c r="AG113" s="210" t="s">
        <v>838</v>
      </c>
      <c r="AH113" s="213">
        <v>36527</v>
      </c>
      <c r="AI113" s="210" t="s">
        <v>839</v>
      </c>
      <c r="AJ113" s="206" t="s">
        <v>110</v>
      </c>
      <c r="AK113" s="206" t="s">
        <v>840</v>
      </c>
      <c r="AL113" s="206" t="s">
        <v>68</v>
      </c>
      <c r="AM113" s="206" t="s">
        <v>121</v>
      </c>
      <c r="AN113" s="206" t="s">
        <v>213</v>
      </c>
      <c r="AO113" s="210" t="s">
        <v>841</v>
      </c>
      <c r="AP113" s="210"/>
      <c r="AQ113" s="210"/>
      <c r="AR113" s="210" t="b">
        <v>0</v>
      </c>
      <c r="AS113" s="210" t="b">
        <v>0</v>
      </c>
      <c r="AT113" s="210" t="b">
        <v>0</v>
      </c>
      <c r="AU113" s="210" t="b">
        <v>0</v>
      </c>
      <c r="AV113" s="210" t="b">
        <v>0</v>
      </c>
      <c r="AW113" s="206" t="s">
        <v>842</v>
      </c>
      <c r="AX113" s="213">
        <v>43174</v>
      </c>
      <c r="AY113" s="206" t="s">
        <v>174</v>
      </c>
      <c r="AZ113" s="206" t="s">
        <v>175</v>
      </c>
      <c r="BA113" s="206" t="s">
        <v>129</v>
      </c>
      <c r="BB113" s="210" t="s">
        <v>737</v>
      </c>
      <c r="BC113" s="210" t="s">
        <v>843</v>
      </c>
      <c r="BD113" s="210" t="s">
        <v>844</v>
      </c>
      <c r="BE113" s="210" t="s">
        <v>845</v>
      </c>
      <c r="BF113" s="210" t="s">
        <v>846</v>
      </c>
      <c r="BG113" s="206" t="s">
        <v>89</v>
      </c>
      <c r="BH113" s="206" t="s">
        <v>364</v>
      </c>
      <c r="BI113" s="214">
        <v>54</v>
      </c>
      <c r="BJ113" s="214">
        <v>80</v>
      </c>
      <c r="BK113" s="211">
        <v>134</v>
      </c>
      <c r="BL113" s="211" t="s">
        <v>847</v>
      </c>
      <c r="BM113" s="211" t="s">
        <v>362</v>
      </c>
      <c r="BN113" s="206" t="s">
        <v>72</v>
      </c>
      <c r="BY113" s="94" t="s">
        <v>967</v>
      </c>
      <c r="BZ113" s="94" t="s">
        <v>968</v>
      </c>
      <c r="CI113" s="94" t="s">
        <v>2207</v>
      </c>
      <c r="CJ113" s="94" t="s">
        <v>2208</v>
      </c>
    </row>
    <row r="114" spans="1:88" ht="18" customHeight="1">
      <c r="A114" s="273">
        <f t="shared" si="2"/>
        <v>10</v>
      </c>
      <c r="B114" s="288" t="s">
        <v>2314</v>
      </c>
      <c r="C114" s="493" t="s">
        <v>2174</v>
      </c>
      <c r="D114" s="490" t="s">
        <v>2187</v>
      </c>
      <c r="E114" s="298" t="s">
        <v>129</v>
      </c>
      <c r="F114" s="238"/>
      <c r="G114" s="233"/>
      <c r="H114" s="233"/>
      <c r="I114" s="233"/>
      <c r="J114" s="233"/>
      <c r="K114" s="233"/>
      <c r="L114" s="233"/>
      <c r="M114" s="167" t="s">
        <v>90</v>
      </c>
      <c r="N114" s="167">
        <v>36196</v>
      </c>
      <c r="O114" s="174" t="s">
        <v>166</v>
      </c>
      <c r="P114" s="183" t="s">
        <v>110</v>
      </c>
      <c r="Q114" s="184" t="s">
        <v>167</v>
      </c>
      <c r="R114" s="174" t="s">
        <v>129</v>
      </c>
      <c r="S114" s="166" t="s">
        <v>68</v>
      </c>
      <c r="T114" s="166" t="s">
        <v>94</v>
      </c>
      <c r="U114" s="166" t="s">
        <v>168</v>
      </c>
      <c r="V114" s="166" t="s">
        <v>169</v>
      </c>
      <c r="W114" s="166"/>
      <c r="X114" s="166"/>
      <c r="Y114" s="185" t="b">
        <v>0</v>
      </c>
      <c r="Z114" s="190" t="b">
        <v>0</v>
      </c>
      <c r="AA114" s="175" t="b">
        <v>0</v>
      </c>
      <c r="AB114" s="166" t="b">
        <v>0</v>
      </c>
      <c r="AC114" s="176" t="b">
        <v>0</v>
      </c>
      <c r="AD114" s="176">
        <v>34</v>
      </c>
      <c r="AE114" s="166" t="s">
        <v>72</v>
      </c>
      <c r="AF114" s="172">
        <v>34</v>
      </c>
      <c r="AG114" s="207" t="s">
        <v>848</v>
      </c>
      <c r="AH114" s="219">
        <v>36517</v>
      </c>
      <c r="AI114" s="207" t="s">
        <v>849</v>
      </c>
      <c r="AJ114" s="205">
        <v>0</v>
      </c>
      <c r="AK114" s="205">
        <v>82144714274</v>
      </c>
      <c r="AL114" s="205" t="s">
        <v>68</v>
      </c>
      <c r="AM114" s="205">
        <v>48</v>
      </c>
      <c r="AN114" s="206">
        <v>168</v>
      </c>
      <c r="AO114" s="210" t="s">
        <v>850</v>
      </c>
      <c r="AP114" s="207"/>
      <c r="AQ114" s="207"/>
      <c r="AR114" s="205" t="b">
        <v>0</v>
      </c>
      <c r="AS114" s="205" t="b">
        <v>0</v>
      </c>
      <c r="AT114" s="205" t="b">
        <v>0</v>
      </c>
      <c r="AU114" s="205" t="b">
        <v>0</v>
      </c>
      <c r="AV114" s="205" t="b">
        <v>0</v>
      </c>
      <c r="AW114" s="207">
        <v>2018.0518999999999</v>
      </c>
      <c r="AX114" s="219">
        <v>43214</v>
      </c>
      <c r="AY114" s="206" t="s">
        <v>72</v>
      </c>
      <c r="AZ114" s="206" t="s">
        <v>72</v>
      </c>
      <c r="BA114" s="206" t="s">
        <v>129</v>
      </c>
      <c r="BB114" s="207" t="s">
        <v>361</v>
      </c>
      <c r="BC114" s="207" t="s">
        <v>851</v>
      </c>
      <c r="BD114" s="207">
        <v>0</v>
      </c>
      <c r="BE114" s="207" t="s">
        <v>330</v>
      </c>
      <c r="BF114" s="207" t="s">
        <v>852</v>
      </c>
      <c r="BG114" s="206" t="s">
        <v>89</v>
      </c>
      <c r="BH114" s="206">
        <v>2</v>
      </c>
      <c r="BI114" s="214">
        <v>52</v>
      </c>
      <c r="BJ114" s="214">
        <v>81.2</v>
      </c>
      <c r="BK114" s="211">
        <v>133.19999999999999</v>
      </c>
      <c r="BL114" s="211"/>
      <c r="BM114" s="211" t="s">
        <v>362</v>
      </c>
      <c r="BN114" s="206" t="s">
        <v>72</v>
      </c>
      <c r="BY114" s="94" t="s">
        <v>969</v>
      </c>
      <c r="BZ114" s="94" t="s">
        <v>970</v>
      </c>
      <c r="CI114" s="94" t="s">
        <v>2209</v>
      </c>
      <c r="CJ114" s="94" t="s">
        <v>2210</v>
      </c>
    </row>
    <row r="115" spans="1:88" ht="18" customHeight="1">
      <c r="A115" s="273">
        <f t="shared" si="2"/>
        <v>11</v>
      </c>
      <c r="B115" s="288" t="s">
        <v>2315</v>
      </c>
      <c r="C115" s="493" t="s">
        <v>2175</v>
      </c>
      <c r="D115" s="490" t="s">
        <v>2188</v>
      </c>
      <c r="E115" s="298" t="s">
        <v>129</v>
      </c>
      <c r="F115" s="238"/>
      <c r="G115" s="233"/>
      <c r="H115" s="233"/>
      <c r="I115" s="233"/>
      <c r="J115" s="233"/>
      <c r="K115" s="233"/>
      <c r="L115" s="233"/>
      <c r="M115" s="167" t="s">
        <v>170</v>
      </c>
      <c r="N115" s="167">
        <v>36376</v>
      </c>
      <c r="O115" s="169" t="s">
        <v>171</v>
      </c>
      <c r="P115" s="164" t="s">
        <v>110</v>
      </c>
      <c r="Q115" s="181" t="s">
        <v>172</v>
      </c>
      <c r="R115" s="165"/>
      <c r="S115" s="165" t="s">
        <v>68</v>
      </c>
      <c r="T115" s="165" t="s">
        <v>105</v>
      </c>
      <c r="U115" s="165" t="s">
        <v>173</v>
      </c>
      <c r="V115" s="165">
        <v>42885</v>
      </c>
      <c r="W115" s="165" t="s">
        <v>174</v>
      </c>
      <c r="X115" s="165" t="s">
        <v>175</v>
      </c>
      <c r="Y115" s="179" t="s">
        <v>85</v>
      </c>
      <c r="Z115" s="165" t="s">
        <v>176</v>
      </c>
      <c r="AA115" s="180" t="s">
        <v>177</v>
      </c>
      <c r="AB115" s="165" t="s">
        <v>110</v>
      </c>
      <c r="AC115" s="171" t="s">
        <v>178</v>
      </c>
      <c r="AD115" s="171" t="s">
        <v>89</v>
      </c>
      <c r="AE115" s="165" t="s">
        <v>72</v>
      </c>
      <c r="AF115" s="172">
        <v>33</v>
      </c>
      <c r="AG115" s="207" t="s">
        <v>853</v>
      </c>
      <c r="AH115" s="219">
        <v>36546</v>
      </c>
      <c r="AI115" s="207" t="s">
        <v>854</v>
      </c>
      <c r="AJ115" s="205">
        <v>0</v>
      </c>
      <c r="AK115" s="205">
        <v>83117693765</v>
      </c>
      <c r="AL115" s="205" t="s">
        <v>68</v>
      </c>
      <c r="AM115" s="205">
        <v>75</v>
      </c>
      <c r="AN115" s="206">
        <v>168</v>
      </c>
      <c r="AO115" s="210" t="s">
        <v>855</v>
      </c>
      <c r="AP115" s="207"/>
      <c r="AQ115" s="207"/>
      <c r="AR115" s="205" t="b">
        <v>0</v>
      </c>
      <c r="AS115" s="205" t="b">
        <v>0</v>
      </c>
      <c r="AT115" s="205" t="b">
        <v>0</v>
      </c>
      <c r="AU115" s="205" t="b">
        <v>0</v>
      </c>
      <c r="AV115" s="205" t="b">
        <v>0</v>
      </c>
      <c r="AW115" s="207">
        <v>2018.0572</v>
      </c>
      <c r="AX115" s="219">
        <v>43220</v>
      </c>
      <c r="AY115" s="206" t="s">
        <v>72</v>
      </c>
      <c r="AZ115" s="206" t="s">
        <v>131</v>
      </c>
      <c r="BA115" s="206" t="s">
        <v>134</v>
      </c>
      <c r="BB115" s="207" t="s">
        <v>738</v>
      </c>
      <c r="BC115" s="207" t="s">
        <v>856</v>
      </c>
      <c r="BD115" s="207">
        <v>0</v>
      </c>
      <c r="BE115" s="207" t="s">
        <v>196</v>
      </c>
      <c r="BF115" s="207" t="s">
        <v>857</v>
      </c>
      <c r="BG115" s="206" t="s">
        <v>89</v>
      </c>
      <c r="BH115" s="206">
        <v>2</v>
      </c>
      <c r="BI115" s="214">
        <v>47</v>
      </c>
      <c r="BJ115" s="214">
        <v>86</v>
      </c>
      <c r="BK115" s="211">
        <v>133</v>
      </c>
      <c r="BL115" s="211"/>
      <c r="BM115" s="211" t="s">
        <v>362</v>
      </c>
      <c r="BN115" s="206" t="s">
        <v>72</v>
      </c>
      <c r="BY115" s="94" t="s">
        <v>971</v>
      </c>
      <c r="BZ115" s="94" t="s">
        <v>972</v>
      </c>
      <c r="CI115" s="94" t="s">
        <v>2211</v>
      </c>
      <c r="CJ115" s="94" t="s">
        <v>2212</v>
      </c>
    </row>
    <row r="116" spans="1:88" ht="18" customHeight="1">
      <c r="A116" s="273">
        <f t="shared" si="2"/>
        <v>12</v>
      </c>
      <c r="B116" s="288" t="s">
        <v>2316</v>
      </c>
      <c r="C116" s="493" t="s">
        <v>2176</v>
      </c>
      <c r="D116" s="490" t="s">
        <v>2189</v>
      </c>
      <c r="E116" s="298" t="s">
        <v>129</v>
      </c>
      <c r="F116" s="238"/>
      <c r="G116" s="233"/>
      <c r="H116" s="233"/>
      <c r="I116" s="233"/>
      <c r="J116" s="233"/>
      <c r="K116" s="233"/>
      <c r="L116" s="233"/>
      <c r="M116" s="167" t="s">
        <v>179</v>
      </c>
      <c r="N116" s="167">
        <v>35063</v>
      </c>
      <c r="O116" s="169" t="s">
        <v>180</v>
      </c>
      <c r="P116" s="164"/>
      <c r="Q116" s="181" t="s">
        <v>181</v>
      </c>
      <c r="R116" s="165" t="s">
        <v>129</v>
      </c>
      <c r="S116" s="165" t="s">
        <v>182</v>
      </c>
      <c r="T116" s="165" t="s">
        <v>94</v>
      </c>
      <c r="U116" s="165" t="s">
        <v>106</v>
      </c>
      <c r="V116" s="165"/>
      <c r="W116" s="165"/>
      <c r="X116" s="165"/>
      <c r="Y116" s="179" t="b">
        <v>0</v>
      </c>
      <c r="Z116" s="189" t="b">
        <v>0</v>
      </c>
      <c r="AA116" s="170" t="b">
        <v>0</v>
      </c>
      <c r="AB116" s="165" t="b">
        <v>0</v>
      </c>
      <c r="AC116" s="171" t="b">
        <v>0</v>
      </c>
      <c r="AD116" s="171">
        <v>33</v>
      </c>
      <c r="AE116" s="165" t="s">
        <v>72</v>
      </c>
      <c r="AF116" s="172">
        <v>33</v>
      </c>
      <c r="AG116" s="207" t="s">
        <v>858</v>
      </c>
      <c r="AH116" s="222">
        <v>36692</v>
      </c>
      <c r="AI116" s="207" t="s">
        <v>859</v>
      </c>
      <c r="AJ116" s="207"/>
      <c r="AK116" s="223" t="s">
        <v>860</v>
      </c>
      <c r="AL116" s="205" t="s">
        <v>68</v>
      </c>
      <c r="AM116" s="205">
        <v>65</v>
      </c>
      <c r="AN116" s="205">
        <v>165</v>
      </c>
      <c r="AO116" s="205"/>
      <c r="AP116" s="205"/>
      <c r="AQ116" s="205"/>
      <c r="AR116" s="205"/>
      <c r="AS116" s="205"/>
      <c r="AT116" s="205"/>
      <c r="AU116" s="205"/>
      <c r="AV116" s="205"/>
      <c r="AW116" s="221" t="s">
        <v>861</v>
      </c>
      <c r="AX116" s="205"/>
      <c r="AY116" s="205" t="s">
        <v>222</v>
      </c>
      <c r="AZ116" s="205" t="s">
        <v>72</v>
      </c>
      <c r="BA116" s="205" t="s">
        <v>129</v>
      </c>
      <c r="BB116" s="207" t="s">
        <v>672</v>
      </c>
      <c r="BC116" s="207" t="s">
        <v>862</v>
      </c>
      <c r="BD116" s="207"/>
      <c r="BE116" s="207" t="s">
        <v>863</v>
      </c>
      <c r="BF116" s="207"/>
      <c r="BG116" s="207"/>
      <c r="BH116" s="207"/>
      <c r="BI116" s="214">
        <v>47</v>
      </c>
      <c r="BJ116" s="214">
        <v>72</v>
      </c>
      <c r="BK116" s="211">
        <v>119</v>
      </c>
      <c r="BL116" s="211"/>
      <c r="BM116" s="211" t="s">
        <v>362</v>
      </c>
      <c r="BN116" s="206" t="s">
        <v>72</v>
      </c>
      <c r="BY116" s="94" t="s">
        <v>973</v>
      </c>
      <c r="BZ116" s="94" t="s">
        <v>974</v>
      </c>
      <c r="CI116" s="94" t="s">
        <v>2213</v>
      </c>
      <c r="CJ116" s="94" t="s">
        <v>2214</v>
      </c>
    </row>
    <row r="117" spans="1:88" ht="18" customHeight="1">
      <c r="A117" s="273">
        <f t="shared" si="2"/>
        <v>13</v>
      </c>
      <c r="B117" s="288" t="s">
        <v>2317</v>
      </c>
      <c r="C117" s="493" t="s">
        <v>2177</v>
      </c>
      <c r="D117" s="490" t="s">
        <v>2190</v>
      </c>
      <c r="E117" s="298" t="s">
        <v>129</v>
      </c>
      <c r="F117" s="238"/>
      <c r="G117" s="233"/>
      <c r="H117" s="233"/>
      <c r="I117" s="233"/>
      <c r="J117" s="233"/>
      <c r="K117" s="233"/>
      <c r="L117" s="233"/>
      <c r="M117" s="167" t="s">
        <v>183</v>
      </c>
      <c r="N117" s="167">
        <v>36365</v>
      </c>
      <c r="O117" s="169" t="s">
        <v>184</v>
      </c>
      <c r="P117" s="164" t="s">
        <v>110</v>
      </c>
      <c r="Q117" s="181" t="s">
        <v>185</v>
      </c>
      <c r="R117" s="165" t="s">
        <v>129</v>
      </c>
      <c r="S117" s="165" t="s">
        <v>68</v>
      </c>
      <c r="T117" s="165" t="s">
        <v>186</v>
      </c>
      <c r="U117" s="165" t="s">
        <v>187</v>
      </c>
      <c r="V117" s="165" t="s">
        <v>188</v>
      </c>
      <c r="W117" s="165"/>
      <c r="X117" s="165"/>
      <c r="Y117" s="179" t="b">
        <v>0</v>
      </c>
      <c r="Z117" s="165" t="b">
        <v>0</v>
      </c>
      <c r="AA117" s="180" t="b">
        <v>0</v>
      </c>
      <c r="AB117" s="165" t="b">
        <v>0</v>
      </c>
      <c r="AC117" s="171" t="b">
        <v>0</v>
      </c>
      <c r="AD117" s="171">
        <v>33</v>
      </c>
      <c r="AE117" s="165" t="s">
        <v>72</v>
      </c>
      <c r="AF117" s="172">
        <v>33</v>
      </c>
      <c r="AG117" s="207" t="s">
        <v>192</v>
      </c>
      <c r="AH117" s="219">
        <v>36662</v>
      </c>
      <c r="AI117" s="207" t="s">
        <v>864</v>
      </c>
      <c r="AJ117" s="205"/>
      <c r="AK117" s="220" t="s">
        <v>865</v>
      </c>
      <c r="AL117" s="205" t="s">
        <v>68</v>
      </c>
      <c r="AM117" s="205">
        <v>50</v>
      </c>
      <c r="AN117" s="206">
        <v>165</v>
      </c>
      <c r="AO117" s="210"/>
      <c r="AP117" s="207"/>
      <c r="AQ117" s="207"/>
      <c r="AR117" s="205"/>
      <c r="AS117" s="205"/>
      <c r="AT117" s="205"/>
      <c r="AU117" s="205"/>
      <c r="AV117" s="205"/>
      <c r="AW117" s="221">
        <v>2018.0625</v>
      </c>
      <c r="AX117" s="219"/>
      <c r="AY117" s="206" t="s">
        <v>72</v>
      </c>
      <c r="AZ117" s="206" t="s">
        <v>194</v>
      </c>
      <c r="BA117" s="206" t="s">
        <v>85</v>
      </c>
      <c r="BB117" s="207" t="s">
        <v>866</v>
      </c>
      <c r="BC117" s="207" t="s">
        <v>867</v>
      </c>
      <c r="BD117" s="207"/>
      <c r="BE117" s="207" t="s">
        <v>231</v>
      </c>
      <c r="BF117" s="207" t="s">
        <v>868</v>
      </c>
      <c r="BG117" s="206" t="s">
        <v>89</v>
      </c>
      <c r="BH117" s="206">
        <v>2</v>
      </c>
      <c r="BI117" s="214">
        <v>46</v>
      </c>
      <c r="BJ117" s="214">
        <v>74</v>
      </c>
      <c r="BK117" s="211">
        <v>120</v>
      </c>
      <c r="BL117" s="211"/>
      <c r="BM117" s="211" t="s">
        <v>362</v>
      </c>
      <c r="BN117" s="206" t="s">
        <v>72</v>
      </c>
      <c r="BY117" s="94" t="s">
        <v>975</v>
      </c>
      <c r="BZ117" s="94" t="s">
        <v>976</v>
      </c>
      <c r="CI117" s="94" t="s">
        <v>2215</v>
      </c>
      <c r="CJ117" s="94" t="s">
        <v>2216</v>
      </c>
    </row>
    <row r="118" spans="1:88" ht="18" customHeight="1">
      <c r="A118" s="273">
        <f t="shared" si="2"/>
        <v>14</v>
      </c>
      <c r="B118" s="288" t="s">
        <v>1763</v>
      </c>
      <c r="C118" s="298"/>
      <c r="D118" s="490" t="s">
        <v>1559</v>
      </c>
      <c r="E118" s="298" t="s">
        <v>129</v>
      </c>
      <c r="F118" s="238"/>
      <c r="G118" s="233"/>
      <c r="H118" s="233"/>
      <c r="I118" s="233"/>
      <c r="J118" s="233"/>
      <c r="K118" s="233"/>
      <c r="L118" s="233"/>
      <c r="M118" s="450"/>
      <c r="N118" s="450"/>
      <c r="O118" s="451"/>
      <c r="P118" s="521"/>
      <c r="Q118" s="521"/>
      <c r="R118" s="452"/>
      <c r="S118" s="452"/>
      <c r="T118" s="452"/>
      <c r="U118" s="452"/>
      <c r="V118" s="452"/>
      <c r="W118" s="452"/>
      <c r="X118" s="452"/>
      <c r="Y118" s="179"/>
      <c r="Z118" s="452"/>
      <c r="AA118" s="452"/>
      <c r="AB118" s="452"/>
      <c r="AC118" s="452"/>
      <c r="AD118" s="452"/>
      <c r="AE118" s="452"/>
      <c r="AF118" s="453"/>
      <c r="AG118" s="518"/>
      <c r="AH118" s="519"/>
      <c r="AI118" s="518"/>
      <c r="AJ118" s="520"/>
      <c r="AK118" s="522"/>
      <c r="AL118" s="520"/>
      <c r="AM118" s="520"/>
      <c r="AN118" s="515"/>
      <c r="AO118" s="513"/>
      <c r="AP118" s="518"/>
      <c r="AQ118" s="518"/>
      <c r="AR118" s="520"/>
      <c r="AS118" s="520"/>
      <c r="AT118" s="520"/>
      <c r="AU118" s="520"/>
      <c r="AV118" s="520"/>
      <c r="AW118" s="523"/>
      <c r="AX118" s="519"/>
      <c r="AY118" s="515"/>
      <c r="AZ118" s="515"/>
      <c r="BA118" s="515"/>
      <c r="BB118" s="518"/>
      <c r="BC118" s="518"/>
      <c r="BD118" s="518"/>
      <c r="BE118" s="518"/>
      <c r="BF118" s="518"/>
      <c r="BG118" s="515"/>
      <c r="BH118" s="515"/>
      <c r="BI118" s="516"/>
      <c r="BJ118" s="516"/>
      <c r="BK118" s="459"/>
      <c r="BL118" s="459"/>
      <c r="BM118" s="459"/>
      <c r="BN118" s="515"/>
      <c r="BY118" s="38"/>
      <c r="BZ118" s="38"/>
      <c r="CI118" s="38"/>
      <c r="CJ118" s="38"/>
    </row>
    <row r="119" spans="1:88" ht="18" customHeight="1">
      <c r="A119" s="541" t="s">
        <v>15</v>
      </c>
      <c r="B119" s="542"/>
      <c r="C119" s="542"/>
      <c r="D119" s="543"/>
      <c r="E119" s="45"/>
      <c r="F119" s="46"/>
      <c r="G119" s="45"/>
      <c r="H119" s="46"/>
      <c r="I119" s="45"/>
      <c r="J119" s="46"/>
      <c r="K119" s="45"/>
      <c r="L119" s="46"/>
    </row>
    <row r="120" spans="1:88" ht="18" customHeight="1">
      <c r="A120" s="544"/>
      <c r="B120" s="545"/>
      <c r="C120" s="545"/>
      <c r="D120" s="546"/>
      <c r="E120" s="47"/>
      <c r="F120" s="48"/>
      <c r="G120" s="47"/>
      <c r="H120" s="48"/>
      <c r="I120" s="47"/>
      <c r="J120" s="48"/>
      <c r="K120" s="47"/>
      <c r="L120" s="48"/>
    </row>
    <row r="121" spans="1:88" ht="18" customHeight="1">
      <c r="A121" s="538" t="s">
        <v>53</v>
      </c>
      <c r="B121" s="539"/>
      <c r="C121" s="539"/>
      <c r="D121" s="540"/>
      <c r="E121" s="49"/>
      <c r="F121" s="50"/>
      <c r="G121" s="41"/>
      <c r="H121" s="50"/>
      <c r="I121" s="41"/>
      <c r="J121" s="50"/>
      <c r="K121" s="41"/>
      <c r="L121" s="51"/>
    </row>
    <row r="122" spans="1:88" ht="18" customHeight="1">
      <c r="A122" s="91" t="s">
        <v>54</v>
      </c>
      <c r="B122" s="92" t="s">
        <v>360</v>
      </c>
      <c r="C122" s="91"/>
      <c r="D122" s="52" t="s">
        <v>16</v>
      </c>
      <c r="E122" s="53"/>
      <c r="F122" s="54"/>
      <c r="G122" s="43"/>
      <c r="H122" s="54"/>
      <c r="I122" s="43"/>
      <c r="J122" s="54"/>
      <c r="K122" s="43"/>
      <c r="L122" s="55"/>
    </row>
    <row r="123" spans="1:88" ht="18" customHeight="1">
      <c r="A123" s="92"/>
      <c r="B123" s="92" t="s">
        <v>358</v>
      </c>
      <c r="C123" s="99" t="s">
        <v>55</v>
      </c>
      <c r="D123" s="52" t="s">
        <v>17</v>
      </c>
      <c r="E123" s="49"/>
      <c r="F123" s="50"/>
      <c r="G123" s="41"/>
      <c r="H123" s="50"/>
      <c r="I123" s="41"/>
      <c r="J123" s="50"/>
      <c r="K123" s="41"/>
      <c r="L123" s="51"/>
    </row>
    <row r="124" spans="1:88" ht="18" customHeight="1">
      <c r="A124" s="100"/>
      <c r="B124" s="92" t="s">
        <v>315</v>
      </c>
      <c r="C124" s="100" t="s">
        <v>56</v>
      </c>
      <c r="D124" s="52" t="s">
        <v>18</v>
      </c>
      <c r="E124" s="53"/>
      <c r="F124" s="54"/>
      <c r="G124" s="43"/>
      <c r="H124" s="54"/>
      <c r="I124" s="43"/>
      <c r="J124" s="54"/>
      <c r="K124" s="43"/>
      <c r="L124" s="55"/>
    </row>
    <row r="125" spans="1:88" ht="18" customHeight="1">
      <c r="A125" s="92"/>
      <c r="B125" s="92" t="s">
        <v>356</v>
      </c>
      <c r="C125" s="92" t="s">
        <v>57</v>
      </c>
      <c r="D125" s="52" t="s">
        <v>19</v>
      </c>
      <c r="E125" s="49"/>
      <c r="F125" s="50"/>
      <c r="G125" s="41"/>
      <c r="H125" s="50"/>
      <c r="I125" s="41"/>
      <c r="J125" s="50"/>
      <c r="K125" s="41"/>
      <c r="L125" s="51"/>
    </row>
    <row r="126" spans="1:88" ht="18" customHeight="1">
      <c r="A126" s="92"/>
      <c r="B126" s="92" t="s">
        <v>357</v>
      </c>
      <c r="C126" s="92" t="s">
        <v>58</v>
      </c>
      <c r="D126" s="52" t="s">
        <v>20</v>
      </c>
      <c r="E126" s="53"/>
      <c r="F126" s="54"/>
      <c r="G126" s="43"/>
      <c r="H126" s="54"/>
      <c r="I126" s="43"/>
      <c r="J126" s="54"/>
      <c r="K126" s="43"/>
      <c r="L126" s="55"/>
    </row>
    <row r="127" spans="1:88" ht="18" customHeight="1">
      <c r="A127" s="92"/>
      <c r="B127" s="92"/>
      <c r="C127" s="92"/>
      <c r="D127" s="52"/>
      <c r="E127" s="324"/>
      <c r="F127" s="52"/>
      <c r="G127" s="52"/>
      <c r="H127" s="52"/>
      <c r="I127" s="548" t="s">
        <v>1809</v>
      </c>
      <c r="J127" s="548"/>
      <c r="K127" s="548"/>
      <c r="L127" s="548"/>
      <c r="M127" s="548"/>
    </row>
    <row r="128" spans="1:88" ht="18" customHeight="1">
      <c r="A128" s="547" t="s">
        <v>0</v>
      </c>
      <c r="B128" s="547"/>
      <c r="C128" s="547"/>
      <c r="D128" s="547"/>
      <c r="E128" s="547"/>
      <c r="F128" s="547"/>
      <c r="G128" s="547"/>
      <c r="H128" s="547"/>
      <c r="I128" s="547"/>
      <c r="J128" s="547"/>
      <c r="K128" s="547"/>
    </row>
    <row r="129" spans="1:88" ht="18" customHeight="1">
      <c r="A129" s="547" t="s">
        <v>1</v>
      </c>
      <c r="B129" s="547"/>
      <c r="C129" s="547"/>
      <c r="D129" s="547"/>
      <c r="E129" s="547"/>
      <c r="F129" s="547"/>
      <c r="G129" s="547"/>
      <c r="H129" s="547"/>
      <c r="I129" s="547"/>
      <c r="J129" s="547"/>
      <c r="K129" s="547"/>
    </row>
    <row r="130" spans="1:88" ht="18" customHeight="1">
      <c r="A130" s="56" t="s">
        <v>2</v>
      </c>
      <c r="B130" s="58" t="s">
        <v>3</v>
      </c>
      <c r="E130" s="57"/>
      <c r="F130" s="59" t="s">
        <v>50</v>
      </c>
      <c r="G130" s="60"/>
      <c r="H130" s="59"/>
      <c r="I130" s="57" t="s">
        <v>5</v>
      </c>
      <c r="J130" s="155">
        <v>1</v>
      </c>
      <c r="K130" s="59"/>
      <c r="L130" s="59"/>
    </row>
    <row r="131" spans="1:88" ht="18" customHeight="1">
      <c r="A131" s="56" t="s">
        <v>6</v>
      </c>
      <c r="B131" s="58" t="s">
        <v>1810</v>
      </c>
      <c r="E131" s="59"/>
      <c r="F131" s="59" t="s">
        <v>26</v>
      </c>
      <c r="G131" s="60"/>
      <c r="H131" s="59"/>
      <c r="I131" s="57" t="s">
        <v>5</v>
      </c>
      <c r="J131" s="59"/>
      <c r="K131" s="59"/>
      <c r="L131" s="59"/>
    </row>
    <row r="132" spans="1:88" ht="18" customHeight="1">
      <c r="A132" s="56" t="s">
        <v>8</v>
      </c>
      <c r="B132" s="61" t="s">
        <v>9</v>
      </c>
      <c r="E132" s="59"/>
      <c r="F132" s="59" t="s">
        <v>51</v>
      </c>
      <c r="G132" s="60"/>
      <c r="H132" s="59"/>
      <c r="I132" s="57" t="s">
        <v>5</v>
      </c>
      <c r="J132" s="59"/>
      <c r="K132" s="59"/>
      <c r="L132" s="59"/>
    </row>
    <row r="133" spans="1:88" ht="18" customHeight="1">
      <c r="A133" s="59"/>
      <c r="B133" s="59"/>
      <c r="C133" s="59"/>
      <c r="D133" s="59"/>
      <c r="E133" s="59"/>
      <c r="F133" s="59" t="s">
        <v>52</v>
      </c>
      <c r="G133" s="60"/>
      <c r="H133" s="59"/>
      <c r="I133" s="57" t="s">
        <v>5</v>
      </c>
      <c r="J133" s="59"/>
      <c r="K133" s="59"/>
      <c r="L133" s="59"/>
    </row>
    <row r="134" spans="1:88" ht="18" customHeight="1">
      <c r="A134" s="552" t="s">
        <v>10</v>
      </c>
      <c r="B134" s="549" t="s">
        <v>48</v>
      </c>
      <c r="C134" s="554" t="s">
        <v>62</v>
      </c>
      <c r="D134" s="552" t="s">
        <v>11</v>
      </c>
      <c r="E134" s="42"/>
      <c r="F134" s="557" t="s">
        <v>12</v>
      </c>
      <c r="G134" s="557"/>
      <c r="H134" s="557"/>
      <c r="I134" s="557"/>
      <c r="J134" s="557"/>
      <c r="K134" s="557"/>
      <c r="L134" s="557"/>
    </row>
    <row r="135" spans="1:88" ht="18" customHeight="1">
      <c r="A135" s="552"/>
      <c r="B135" s="550"/>
      <c r="C135" s="555"/>
      <c r="D135" s="552"/>
      <c r="E135" s="479" t="s">
        <v>13</v>
      </c>
      <c r="F135" s="82"/>
      <c r="G135" s="82"/>
      <c r="H135" s="82"/>
      <c r="I135" s="82"/>
      <c r="J135" s="82"/>
      <c r="K135" s="82"/>
      <c r="L135" s="82"/>
    </row>
    <row r="136" spans="1:88" ht="18" customHeight="1" thickBot="1">
      <c r="A136" s="553"/>
      <c r="B136" s="551"/>
      <c r="C136" s="556"/>
      <c r="D136" s="553"/>
      <c r="E136" s="62" t="s">
        <v>14</v>
      </c>
      <c r="F136" s="62"/>
      <c r="G136" s="63"/>
      <c r="H136" s="62"/>
      <c r="I136" s="62"/>
      <c r="J136" s="62"/>
      <c r="K136" s="62"/>
      <c r="L136" s="62"/>
    </row>
    <row r="137" spans="1:88" ht="18" customHeight="1" thickTop="1">
      <c r="A137" s="85">
        <v>1</v>
      </c>
      <c r="B137" s="290" t="s">
        <v>2318</v>
      </c>
      <c r="C137" s="110" t="s">
        <v>2217</v>
      </c>
      <c r="D137" s="491" t="s">
        <v>2218</v>
      </c>
      <c r="E137" s="298" t="s">
        <v>129</v>
      </c>
      <c r="F137" s="260"/>
      <c r="G137" s="235"/>
      <c r="H137" s="236"/>
      <c r="I137" s="227"/>
      <c r="J137" s="227"/>
      <c r="K137" s="227"/>
      <c r="L137" s="227"/>
      <c r="M137" s="167" t="s">
        <v>239</v>
      </c>
      <c r="N137" s="167">
        <v>36390</v>
      </c>
      <c r="O137" s="174" t="s">
        <v>240</v>
      </c>
      <c r="P137" s="183" t="s">
        <v>152</v>
      </c>
      <c r="Q137" s="184" t="s">
        <v>241</v>
      </c>
      <c r="R137" s="174"/>
      <c r="S137" s="166" t="s">
        <v>68</v>
      </c>
      <c r="T137" s="166" t="s">
        <v>217</v>
      </c>
      <c r="U137" s="166" t="s">
        <v>207</v>
      </c>
      <c r="V137" s="166">
        <v>42888</v>
      </c>
      <c r="W137" s="166" t="s">
        <v>194</v>
      </c>
      <c r="X137" s="166" t="s">
        <v>72</v>
      </c>
      <c r="Y137" s="185" t="s">
        <v>134</v>
      </c>
      <c r="Z137" s="186" t="s">
        <v>242</v>
      </c>
      <c r="AA137" s="186" t="s">
        <v>243</v>
      </c>
      <c r="AB137" s="166" t="s">
        <v>244</v>
      </c>
      <c r="AC137" s="176" t="s">
        <v>178</v>
      </c>
      <c r="AD137" s="176" t="s">
        <v>89</v>
      </c>
      <c r="AE137" s="166" t="s">
        <v>194</v>
      </c>
      <c r="AF137" s="172">
        <v>30</v>
      </c>
      <c r="AG137" s="211" t="s">
        <v>114</v>
      </c>
      <c r="AH137" s="215">
        <v>36403</v>
      </c>
      <c r="AI137" s="211" t="s">
        <v>398</v>
      </c>
      <c r="AJ137" s="211"/>
      <c r="AK137" s="211" t="s">
        <v>399</v>
      </c>
      <c r="AL137" s="211" t="s">
        <v>129</v>
      </c>
      <c r="AM137" s="211" t="s">
        <v>68</v>
      </c>
      <c r="AN137" s="211" t="s">
        <v>201</v>
      </c>
      <c r="AO137" s="211" t="s">
        <v>133</v>
      </c>
      <c r="AP137" s="211" t="s">
        <v>400</v>
      </c>
      <c r="AQ137" s="211"/>
      <c r="AR137" s="211"/>
      <c r="AS137" s="211" t="b">
        <v>0</v>
      </c>
      <c r="AT137" s="211" t="b">
        <v>0</v>
      </c>
      <c r="AU137" s="211" t="b">
        <v>0</v>
      </c>
      <c r="AV137" s="211" t="b">
        <v>0</v>
      </c>
      <c r="AW137" s="211" t="b">
        <v>0</v>
      </c>
      <c r="AX137" s="211" t="s">
        <v>373</v>
      </c>
      <c r="AY137" s="215">
        <v>43164</v>
      </c>
      <c r="AZ137" s="211" t="s">
        <v>194</v>
      </c>
      <c r="BA137" s="211" t="s">
        <v>130</v>
      </c>
      <c r="BB137" s="211" t="s">
        <v>129</v>
      </c>
      <c r="BC137" s="211" t="s">
        <v>401</v>
      </c>
      <c r="BD137" s="211" t="s">
        <v>402</v>
      </c>
      <c r="BE137" s="211" t="s">
        <v>403</v>
      </c>
      <c r="BF137" s="211" t="s">
        <v>404</v>
      </c>
      <c r="BG137" s="211" t="s">
        <v>405</v>
      </c>
      <c r="BH137" s="211" t="s">
        <v>89</v>
      </c>
      <c r="BI137" s="214">
        <v>49</v>
      </c>
      <c r="BJ137" s="214">
        <v>69</v>
      </c>
      <c r="BK137" s="211">
        <v>118</v>
      </c>
      <c r="BL137" s="211"/>
      <c r="BM137" s="211" t="s">
        <v>362</v>
      </c>
      <c r="BN137" s="206" t="s">
        <v>194</v>
      </c>
      <c r="BO137" s="212"/>
      <c r="BP137" s="212"/>
      <c r="BQ137" s="212"/>
      <c r="BR137" s="212"/>
      <c r="BY137" s="94" t="s">
        <v>1059</v>
      </c>
      <c r="BZ137" s="94" t="s">
        <v>1060</v>
      </c>
      <c r="CI137" s="94" t="s">
        <v>2233</v>
      </c>
      <c r="CJ137" s="94" t="s">
        <v>2234</v>
      </c>
    </row>
    <row r="138" spans="1:88" ht="18" customHeight="1">
      <c r="A138" s="274">
        <f>+A137+1</f>
        <v>2</v>
      </c>
      <c r="B138" s="290" t="s">
        <v>2319</v>
      </c>
      <c r="C138" s="94" t="s">
        <v>2219</v>
      </c>
      <c r="D138" s="490" t="s">
        <v>2220</v>
      </c>
      <c r="E138" s="298" t="s">
        <v>129</v>
      </c>
      <c r="F138" s="261"/>
      <c r="G138" s="233"/>
      <c r="H138" s="240"/>
      <c r="I138" s="240"/>
      <c r="J138" s="240"/>
      <c r="K138" s="262"/>
      <c r="L138" s="262"/>
      <c r="M138" s="167" t="s">
        <v>245</v>
      </c>
      <c r="N138" s="167">
        <v>36264</v>
      </c>
      <c r="O138" s="169" t="s">
        <v>246</v>
      </c>
      <c r="P138" s="177" t="s">
        <v>110</v>
      </c>
      <c r="Q138" s="178" t="s">
        <v>247</v>
      </c>
      <c r="R138" s="165" t="s">
        <v>129</v>
      </c>
      <c r="S138" s="165" t="s">
        <v>68</v>
      </c>
      <c r="T138" s="165" t="s">
        <v>248</v>
      </c>
      <c r="U138" s="165" t="s">
        <v>197</v>
      </c>
      <c r="V138" s="165" t="s">
        <v>249</v>
      </c>
      <c r="W138" s="165" t="s">
        <v>191</v>
      </c>
      <c r="X138" s="165"/>
      <c r="Y138" s="179" t="b">
        <v>0</v>
      </c>
      <c r="Z138" s="180" t="b">
        <v>0</v>
      </c>
      <c r="AA138" s="180" t="b">
        <v>1</v>
      </c>
      <c r="AB138" s="165" t="b">
        <v>0</v>
      </c>
      <c r="AC138" s="171" t="b">
        <v>0</v>
      </c>
      <c r="AD138" s="171">
        <v>30</v>
      </c>
      <c r="AE138" s="165" t="s">
        <v>194</v>
      </c>
      <c r="AF138" s="172">
        <v>30</v>
      </c>
      <c r="AG138" s="211" t="s">
        <v>406</v>
      </c>
      <c r="AH138" s="215">
        <v>37062</v>
      </c>
      <c r="AI138" s="211" t="s">
        <v>407</v>
      </c>
      <c r="AJ138" s="211" t="s">
        <v>110</v>
      </c>
      <c r="AK138" s="211" t="s">
        <v>408</v>
      </c>
      <c r="AL138" s="211" t="s">
        <v>129</v>
      </c>
      <c r="AM138" s="211" t="s">
        <v>68</v>
      </c>
      <c r="AN138" s="211" t="s">
        <v>136</v>
      </c>
      <c r="AO138" s="211" t="s">
        <v>142</v>
      </c>
      <c r="AP138" s="211" t="s">
        <v>409</v>
      </c>
      <c r="AQ138" s="211"/>
      <c r="AR138" s="211"/>
      <c r="AS138" s="211" t="b">
        <v>0</v>
      </c>
      <c r="AT138" s="211" t="b">
        <v>0</v>
      </c>
      <c r="AU138" s="211" t="b">
        <v>0</v>
      </c>
      <c r="AV138" s="211" t="b">
        <v>0</v>
      </c>
      <c r="AW138" s="211" t="b">
        <v>0</v>
      </c>
      <c r="AX138" s="211" t="s">
        <v>374</v>
      </c>
      <c r="AY138" s="215">
        <v>43164</v>
      </c>
      <c r="AZ138" s="211" t="s">
        <v>194</v>
      </c>
      <c r="BA138" s="211" t="s">
        <v>174</v>
      </c>
      <c r="BB138" s="211" t="s">
        <v>85</v>
      </c>
      <c r="BC138" s="211" t="s">
        <v>410</v>
      </c>
      <c r="BD138" s="211" t="s">
        <v>411</v>
      </c>
      <c r="BE138" s="211" t="s">
        <v>110</v>
      </c>
      <c r="BF138" s="211" t="s">
        <v>412</v>
      </c>
      <c r="BG138" s="211" t="s">
        <v>413</v>
      </c>
      <c r="BH138" s="211" t="s">
        <v>89</v>
      </c>
      <c r="BI138" s="214">
        <v>33</v>
      </c>
      <c r="BJ138" s="214">
        <v>51</v>
      </c>
      <c r="BK138" s="211">
        <v>84</v>
      </c>
      <c r="BL138" s="211"/>
      <c r="BM138" s="211" t="s">
        <v>370</v>
      </c>
      <c r="BN138" s="206" t="s">
        <v>194</v>
      </c>
      <c r="BO138" s="212"/>
      <c r="BP138" s="212"/>
      <c r="BQ138" s="212"/>
      <c r="BR138" s="212"/>
      <c r="BY138" s="94" t="s">
        <v>1061</v>
      </c>
      <c r="BZ138" s="94" t="s">
        <v>1062</v>
      </c>
      <c r="CI138" s="94" t="s">
        <v>2235</v>
      </c>
      <c r="CJ138" s="94" t="s">
        <v>2236</v>
      </c>
    </row>
    <row r="139" spans="1:88" ht="18" customHeight="1">
      <c r="A139" s="274">
        <f t="shared" ref="A139:A144" si="3">+A138+1</f>
        <v>3</v>
      </c>
      <c r="B139" s="290" t="s">
        <v>2320</v>
      </c>
      <c r="C139" s="486" t="s">
        <v>2221</v>
      </c>
      <c r="D139" s="490" t="s">
        <v>2222</v>
      </c>
      <c r="E139" s="492" t="s">
        <v>129</v>
      </c>
      <c r="F139" s="263"/>
      <c r="G139" s="231"/>
      <c r="H139" s="239"/>
      <c r="I139" s="226"/>
      <c r="J139" s="226"/>
      <c r="K139" s="226"/>
      <c r="L139" s="226"/>
      <c r="M139" s="167" t="s">
        <v>250</v>
      </c>
      <c r="N139" s="167">
        <v>36358</v>
      </c>
      <c r="O139" s="169" t="s">
        <v>251</v>
      </c>
      <c r="P139" s="177"/>
      <c r="Q139" s="178" t="s">
        <v>252</v>
      </c>
      <c r="R139" s="165" t="s">
        <v>129</v>
      </c>
      <c r="S139" s="165" t="s">
        <v>68</v>
      </c>
      <c r="T139" s="165" t="s">
        <v>253</v>
      </c>
      <c r="U139" s="165" t="s">
        <v>158</v>
      </c>
      <c r="V139" s="165" t="s">
        <v>254</v>
      </c>
      <c r="W139" s="165"/>
      <c r="X139" s="165"/>
      <c r="Y139" s="179" t="b">
        <v>0</v>
      </c>
      <c r="Z139" s="180" t="b">
        <v>0</v>
      </c>
      <c r="AA139" s="180" t="b">
        <v>0</v>
      </c>
      <c r="AB139" s="165" t="b">
        <v>0</v>
      </c>
      <c r="AC139" s="171" t="b">
        <v>0</v>
      </c>
      <c r="AD139" s="171">
        <v>30</v>
      </c>
      <c r="AE139" s="165" t="s">
        <v>194</v>
      </c>
      <c r="AF139" s="172">
        <v>30</v>
      </c>
      <c r="AG139" s="211" t="s">
        <v>414</v>
      </c>
      <c r="AH139" s="215">
        <v>36619</v>
      </c>
      <c r="AI139" s="211" t="s">
        <v>415</v>
      </c>
      <c r="AJ139" s="211" t="s">
        <v>110</v>
      </c>
      <c r="AK139" s="211" t="s">
        <v>416</v>
      </c>
      <c r="AL139" s="211" t="s">
        <v>129</v>
      </c>
      <c r="AM139" s="211" t="s">
        <v>68</v>
      </c>
      <c r="AN139" s="211" t="s">
        <v>201</v>
      </c>
      <c r="AO139" s="211" t="s">
        <v>137</v>
      </c>
      <c r="AP139" s="211" t="s">
        <v>417</v>
      </c>
      <c r="AQ139" s="211"/>
      <c r="AR139" s="211"/>
      <c r="AS139" s="211" t="b">
        <v>0</v>
      </c>
      <c r="AT139" s="211" t="b">
        <v>0</v>
      </c>
      <c r="AU139" s="211" t="b">
        <v>0</v>
      </c>
      <c r="AV139" s="211" t="b">
        <v>0</v>
      </c>
      <c r="AW139" s="211" t="b">
        <v>0</v>
      </c>
      <c r="AX139" s="211" t="s">
        <v>375</v>
      </c>
      <c r="AY139" s="215">
        <v>43165</v>
      </c>
      <c r="AZ139" s="211" t="s">
        <v>194</v>
      </c>
      <c r="BA139" s="211" t="s">
        <v>194</v>
      </c>
      <c r="BB139" s="211" t="s">
        <v>134</v>
      </c>
      <c r="BC139" s="211" t="s">
        <v>418</v>
      </c>
      <c r="BD139" s="211" t="s">
        <v>419</v>
      </c>
      <c r="BE139" s="211"/>
      <c r="BF139" s="211" t="s">
        <v>420</v>
      </c>
      <c r="BG139" s="211" t="s">
        <v>421</v>
      </c>
      <c r="BH139" s="211" t="s">
        <v>89</v>
      </c>
      <c r="BI139" s="214">
        <v>34</v>
      </c>
      <c r="BJ139" s="214">
        <v>81</v>
      </c>
      <c r="BK139" s="211">
        <v>115</v>
      </c>
      <c r="BL139" s="211"/>
      <c r="BM139" s="211" t="s">
        <v>362</v>
      </c>
      <c r="BN139" s="206" t="s">
        <v>194</v>
      </c>
      <c r="BO139" s="212"/>
      <c r="BP139" s="212"/>
      <c r="BQ139" s="212"/>
      <c r="BR139" s="212"/>
      <c r="BY139" s="94" t="s">
        <v>1063</v>
      </c>
      <c r="BZ139" s="94" t="s">
        <v>1064</v>
      </c>
      <c r="CI139" s="486" t="s">
        <v>2237</v>
      </c>
      <c r="CJ139" s="486" t="s">
        <v>2238</v>
      </c>
    </row>
    <row r="140" spans="1:88" ht="18" customHeight="1">
      <c r="A140" s="274">
        <f t="shared" si="3"/>
        <v>4</v>
      </c>
      <c r="B140" s="290" t="s">
        <v>2321</v>
      </c>
      <c r="C140" s="94" t="s">
        <v>2223</v>
      </c>
      <c r="D140" s="490" t="s">
        <v>2224</v>
      </c>
      <c r="E140" s="298" t="s">
        <v>129</v>
      </c>
      <c r="F140" s="263"/>
      <c r="G140" s="231"/>
      <c r="H140" s="239"/>
      <c r="I140" s="226"/>
      <c r="J140" s="226"/>
      <c r="K140" s="226"/>
      <c r="L140" s="226"/>
      <c r="M140" s="167" t="s">
        <v>255</v>
      </c>
      <c r="N140" s="167">
        <v>36153</v>
      </c>
      <c r="O140" s="169" t="s">
        <v>256</v>
      </c>
      <c r="P140" s="164" t="s">
        <v>110</v>
      </c>
      <c r="Q140" s="181" t="s">
        <v>257</v>
      </c>
      <c r="R140" s="165" t="s">
        <v>129</v>
      </c>
      <c r="S140" s="165" t="s">
        <v>68</v>
      </c>
      <c r="T140" s="165" t="s">
        <v>105</v>
      </c>
      <c r="U140" s="165" t="s">
        <v>208</v>
      </c>
      <c r="V140" s="165" t="s">
        <v>258</v>
      </c>
      <c r="W140" s="165"/>
      <c r="X140" s="165"/>
      <c r="Y140" s="179" t="b">
        <v>0</v>
      </c>
      <c r="Z140" s="180" t="b">
        <v>0</v>
      </c>
      <c r="AA140" s="180" t="b">
        <v>0</v>
      </c>
      <c r="AB140" s="165" t="b">
        <v>0</v>
      </c>
      <c r="AC140" s="171" t="b">
        <v>0</v>
      </c>
      <c r="AD140" s="171">
        <v>30</v>
      </c>
      <c r="AE140" s="165" t="s">
        <v>194</v>
      </c>
      <c r="AF140" s="172">
        <v>30</v>
      </c>
      <c r="AG140" s="211" t="s">
        <v>422</v>
      </c>
      <c r="AH140" s="215">
        <v>36578</v>
      </c>
      <c r="AI140" s="211" t="s">
        <v>423</v>
      </c>
      <c r="AJ140" s="211"/>
      <c r="AK140" s="211" t="s">
        <v>424</v>
      </c>
      <c r="AL140" s="211" t="s">
        <v>129</v>
      </c>
      <c r="AM140" s="211" t="s">
        <v>68</v>
      </c>
      <c r="AN140" s="211" t="s">
        <v>100</v>
      </c>
      <c r="AO140" s="211" t="s">
        <v>137</v>
      </c>
      <c r="AP140" s="211" t="s">
        <v>425</v>
      </c>
      <c r="AQ140" s="211"/>
      <c r="AR140" s="211"/>
      <c r="AS140" s="211" t="b">
        <v>0</v>
      </c>
      <c r="AT140" s="211" t="b">
        <v>0</v>
      </c>
      <c r="AU140" s="211" t="b">
        <v>0</v>
      </c>
      <c r="AV140" s="211" t="b">
        <v>0</v>
      </c>
      <c r="AW140" s="211" t="b">
        <v>0</v>
      </c>
      <c r="AX140" s="211" t="s">
        <v>376</v>
      </c>
      <c r="AY140" s="215">
        <v>43165</v>
      </c>
      <c r="AZ140" s="211" t="s">
        <v>194</v>
      </c>
      <c r="BA140" s="211" t="s">
        <v>194</v>
      </c>
      <c r="BB140" s="211" t="s">
        <v>129</v>
      </c>
      <c r="BC140" s="211" t="s">
        <v>418</v>
      </c>
      <c r="BD140" s="211" t="s">
        <v>426</v>
      </c>
      <c r="BE140" s="211" t="s">
        <v>110</v>
      </c>
      <c r="BF140" s="211" t="s">
        <v>196</v>
      </c>
      <c r="BG140" s="211" t="s">
        <v>427</v>
      </c>
      <c r="BH140" s="211" t="s">
        <v>89</v>
      </c>
      <c r="BI140" s="214">
        <v>32</v>
      </c>
      <c r="BJ140" s="214">
        <v>73.2</v>
      </c>
      <c r="BK140" s="211">
        <v>105.2</v>
      </c>
      <c r="BL140" s="211"/>
      <c r="BM140" s="211" t="s">
        <v>362</v>
      </c>
      <c r="BN140" s="206" t="s">
        <v>194</v>
      </c>
      <c r="BO140" s="212"/>
      <c r="BP140" s="212"/>
      <c r="BQ140" s="212"/>
      <c r="BR140" s="212"/>
      <c r="BY140" s="94" t="s">
        <v>1065</v>
      </c>
      <c r="BZ140" s="94" t="s">
        <v>1066</v>
      </c>
      <c r="CI140" s="94" t="s">
        <v>2239</v>
      </c>
      <c r="CJ140" s="94" t="s">
        <v>2240</v>
      </c>
    </row>
    <row r="141" spans="1:88" ht="18" customHeight="1">
      <c r="A141" s="274">
        <f t="shared" si="3"/>
        <v>5</v>
      </c>
      <c r="B141" s="290" t="s">
        <v>2322</v>
      </c>
      <c r="C141" s="94" t="s">
        <v>2225</v>
      </c>
      <c r="D141" s="490" t="s">
        <v>2226</v>
      </c>
      <c r="E141" s="298" t="s">
        <v>129</v>
      </c>
      <c r="F141" s="263"/>
      <c r="G141" s="231"/>
      <c r="H141" s="239"/>
      <c r="I141" s="226"/>
      <c r="J141" s="226"/>
      <c r="K141" s="226"/>
      <c r="L141" s="226"/>
      <c r="M141" s="167"/>
      <c r="N141" s="167"/>
      <c r="O141" s="169"/>
      <c r="P141" s="164"/>
      <c r="Q141" s="181"/>
      <c r="R141" s="165"/>
      <c r="S141" s="165"/>
      <c r="T141" s="165"/>
      <c r="U141" s="165"/>
      <c r="V141" s="165"/>
      <c r="W141" s="165"/>
      <c r="X141" s="165"/>
      <c r="Y141" s="179"/>
      <c r="Z141" s="180"/>
      <c r="AA141" s="180"/>
      <c r="AB141" s="165"/>
      <c r="AC141" s="171"/>
      <c r="AD141" s="171"/>
      <c r="AE141" s="165"/>
      <c r="AF141" s="172"/>
      <c r="AG141" s="211" t="s">
        <v>428</v>
      </c>
      <c r="AH141" s="215">
        <v>35920</v>
      </c>
      <c r="AI141" s="211" t="s">
        <v>429</v>
      </c>
      <c r="AJ141" s="211" t="s">
        <v>110</v>
      </c>
      <c r="AK141" s="211" t="s">
        <v>430</v>
      </c>
      <c r="AL141" s="211" t="s">
        <v>129</v>
      </c>
      <c r="AM141" s="211" t="s">
        <v>68</v>
      </c>
      <c r="AN141" s="211" t="s">
        <v>141</v>
      </c>
      <c r="AO141" s="211" t="s">
        <v>142</v>
      </c>
      <c r="AP141" s="211" t="s">
        <v>431</v>
      </c>
      <c r="AQ141" s="211"/>
      <c r="AR141" s="211"/>
      <c r="AS141" s="211" t="b">
        <v>0</v>
      </c>
      <c r="AT141" s="211" t="b">
        <v>0</v>
      </c>
      <c r="AU141" s="211" t="b">
        <v>0</v>
      </c>
      <c r="AV141" s="211" t="b">
        <v>0</v>
      </c>
      <c r="AW141" s="211" t="b">
        <v>0</v>
      </c>
      <c r="AX141" s="211" t="s">
        <v>377</v>
      </c>
      <c r="AY141" s="215">
        <v>43166</v>
      </c>
      <c r="AZ141" s="211" t="s">
        <v>194</v>
      </c>
      <c r="BA141" s="211" t="s">
        <v>194</v>
      </c>
      <c r="BB141" s="211" t="s">
        <v>85</v>
      </c>
      <c r="BC141" s="211" t="s">
        <v>432</v>
      </c>
      <c r="BD141" s="211" t="s">
        <v>433</v>
      </c>
      <c r="BE141" s="211" t="s">
        <v>110</v>
      </c>
      <c r="BF141" s="211" t="s">
        <v>235</v>
      </c>
      <c r="BG141" s="211" t="s">
        <v>434</v>
      </c>
      <c r="BH141" s="211" t="s">
        <v>89</v>
      </c>
      <c r="BI141" s="214">
        <v>42</v>
      </c>
      <c r="BJ141" s="214">
        <v>62.8</v>
      </c>
      <c r="BK141" s="211">
        <v>104.8</v>
      </c>
      <c r="BL141" s="211"/>
      <c r="BM141" s="211" t="s">
        <v>362</v>
      </c>
      <c r="BN141" s="206" t="s">
        <v>194</v>
      </c>
      <c r="BO141" s="212"/>
      <c r="BP141" s="212"/>
      <c r="BQ141" s="212"/>
      <c r="BR141" s="212"/>
      <c r="BY141" s="94" t="s">
        <v>1067</v>
      </c>
      <c r="BZ141" s="94" t="s">
        <v>1068</v>
      </c>
      <c r="CI141" s="94" t="s">
        <v>2241</v>
      </c>
      <c r="CJ141" s="94" t="s">
        <v>2242</v>
      </c>
    </row>
    <row r="142" spans="1:88" ht="18" customHeight="1">
      <c r="A142" s="274">
        <f t="shared" si="3"/>
        <v>6</v>
      </c>
      <c r="B142" s="290" t="s">
        <v>2323</v>
      </c>
      <c r="C142" s="94" t="s">
        <v>2227</v>
      </c>
      <c r="D142" s="490" t="s">
        <v>2228</v>
      </c>
      <c r="E142" s="298" t="s">
        <v>129</v>
      </c>
      <c r="F142" s="263"/>
      <c r="G142" s="231"/>
      <c r="H142" s="239"/>
      <c r="I142" s="226"/>
      <c r="J142" s="226"/>
      <c r="K142" s="226"/>
      <c r="L142" s="226"/>
      <c r="M142" s="167"/>
      <c r="N142" s="167"/>
      <c r="O142" s="169"/>
      <c r="P142" s="164"/>
      <c r="Q142" s="181"/>
      <c r="R142" s="165"/>
      <c r="S142" s="165"/>
      <c r="T142" s="165"/>
      <c r="U142" s="165"/>
      <c r="V142" s="165"/>
      <c r="W142" s="165"/>
      <c r="X142" s="165"/>
      <c r="Y142" s="179"/>
      <c r="Z142" s="180"/>
      <c r="AA142" s="180"/>
      <c r="AB142" s="165"/>
      <c r="AC142" s="171"/>
      <c r="AD142" s="171"/>
      <c r="AE142" s="165"/>
      <c r="AF142" s="172"/>
      <c r="AG142" s="210" t="s">
        <v>225</v>
      </c>
      <c r="AH142" s="213">
        <v>36919</v>
      </c>
      <c r="AI142" s="210" t="s">
        <v>435</v>
      </c>
      <c r="AJ142" s="206" t="s">
        <v>436</v>
      </c>
      <c r="AK142" s="206" t="s">
        <v>436</v>
      </c>
      <c r="AL142" s="206" t="s">
        <v>68</v>
      </c>
      <c r="AM142" s="206" t="s">
        <v>105</v>
      </c>
      <c r="AN142" s="206" t="s">
        <v>316</v>
      </c>
      <c r="AO142" s="210" t="s">
        <v>437</v>
      </c>
      <c r="AP142" s="210"/>
      <c r="AQ142" s="210"/>
      <c r="AR142" s="210" t="b">
        <v>0</v>
      </c>
      <c r="AS142" s="210" t="b">
        <v>0</v>
      </c>
      <c r="AT142" s="210" t="b">
        <v>0</v>
      </c>
      <c r="AU142" s="210" t="b">
        <v>0</v>
      </c>
      <c r="AV142" s="210" t="b">
        <v>0</v>
      </c>
      <c r="AW142" s="206" t="s">
        <v>378</v>
      </c>
      <c r="AX142" s="213">
        <v>43171</v>
      </c>
      <c r="AY142" s="206" t="s">
        <v>194</v>
      </c>
      <c r="AZ142" s="206" t="s">
        <v>194</v>
      </c>
      <c r="BA142" s="206" t="s">
        <v>85</v>
      </c>
      <c r="BB142" s="210" t="s">
        <v>367</v>
      </c>
      <c r="BC142" s="210" t="s">
        <v>438</v>
      </c>
      <c r="BD142" s="210" t="s">
        <v>439</v>
      </c>
      <c r="BE142" s="210" t="s">
        <v>368</v>
      </c>
      <c r="BF142" s="210" t="s">
        <v>440</v>
      </c>
      <c r="BG142" s="206" t="s">
        <v>89</v>
      </c>
      <c r="BH142" s="206" t="s">
        <v>364</v>
      </c>
      <c r="BI142" s="214">
        <v>43</v>
      </c>
      <c r="BJ142" s="214">
        <v>74</v>
      </c>
      <c r="BK142" s="211">
        <v>117</v>
      </c>
      <c r="BL142" s="211"/>
      <c r="BM142" s="211" t="s">
        <v>362</v>
      </c>
      <c r="BN142" s="206" t="s">
        <v>194</v>
      </c>
      <c r="BO142" s="212"/>
      <c r="BP142" s="212"/>
      <c r="BQ142" s="212"/>
      <c r="BR142" s="212"/>
      <c r="BY142" s="94" t="s">
        <v>1069</v>
      </c>
      <c r="BZ142" s="94" t="s">
        <v>1070</v>
      </c>
      <c r="CI142" s="94" t="s">
        <v>2243</v>
      </c>
      <c r="CJ142" s="94" t="s">
        <v>2244</v>
      </c>
    </row>
    <row r="143" spans="1:88" ht="18" customHeight="1">
      <c r="A143" s="274">
        <f t="shared" si="3"/>
        <v>7</v>
      </c>
      <c r="B143" s="290" t="s">
        <v>2324</v>
      </c>
      <c r="C143" s="486" t="s">
        <v>2229</v>
      </c>
      <c r="D143" s="490" t="s">
        <v>2230</v>
      </c>
      <c r="E143" s="492" t="s">
        <v>129</v>
      </c>
      <c r="F143" s="263"/>
      <c r="G143" s="231"/>
      <c r="H143" s="239"/>
      <c r="I143" s="226"/>
      <c r="J143" s="226"/>
      <c r="K143" s="226"/>
      <c r="L143" s="226"/>
      <c r="M143" s="167"/>
      <c r="N143" s="167"/>
      <c r="O143" s="169"/>
      <c r="P143" s="164"/>
      <c r="Q143" s="181"/>
      <c r="R143" s="165"/>
      <c r="S143" s="165"/>
      <c r="T143" s="165"/>
      <c r="U143" s="165"/>
      <c r="V143" s="165"/>
      <c r="W143" s="165"/>
      <c r="X143" s="165"/>
      <c r="Y143" s="179"/>
      <c r="Z143" s="180"/>
      <c r="AA143" s="180"/>
      <c r="AB143" s="165"/>
      <c r="AC143" s="171"/>
      <c r="AD143" s="171"/>
      <c r="AE143" s="165"/>
      <c r="AF143" s="172"/>
      <c r="AG143" s="210" t="s">
        <v>441</v>
      </c>
      <c r="AH143" s="213">
        <v>36457</v>
      </c>
      <c r="AI143" s="210" t="s">
        <v>442</v>
      </c>
      <c r="AJ143" s="206"/>
      <c r="AK143" s="206" t="s">
        <v>443</v>
      </c>
      <c r="AL143" s="206" t="s">
        <v>68</v>
      </c>
      <c r="AM143" s="206" t="s">
        <v>190</v>
      </c>
      <c r="AN143" s="206" t="s">
        <v>142</v>
      </c>
      <c r="AO143" s="210" t="s">
        <v>79</v>
      </c>
      <c r="AP143" s="210"/>
      <c r="AQ143" s="210"/>
      <c r="AR143" s="210" t="b">
        <v>0</v>
      </c>
      <c r="AS143" s="210" t="b">
        <v>0</v>
      </c>
      <c r="AT143" s="210" t="b">
        <v>0</v>
      </c>
      <c r="AU143" s="210" t="b">
        <v>0</v>
      </c>
      <c r="AV143" s="210" t="b">
        <v>0</v>
      </c>
      <c r="AW143" s="206" t="s">
        <v>379</v>
      </c>
      <c r="AX143" s="213">
        <v>43171</v>
      </c>
      <c r="AY143" s="206" t="s">
        <v>194</v>
      </c>
      <c r="AZ143" s="206" t="s">
        <v>194</v>
      </c>
      <c r="BA143" s="206" t="s">
        <v>129</v>
      </c>
      <c r="BB143" s="210" t="s">
        <v>444</v>
      </c>
      <c r="BC143" s="210" t="s">
        <v>445</v>
      </c>
      <c r="BD143" s="210" t="s">
        <v>446</v>
      </c>
      <c r="BE143" s="210" t="s">
        <v>447</v>
      </c>
      <c r="BF143" s="210" t="s">
        <v>448</v>
      </c>
      <c r="BG143" s="206" t="s">
        <v>89</v>
      </c>
      <c r="BH143" s="206" t="s">
        <v>364</v>
      </c>
      <c r="BI143" s="214">
        <v>33</v>
      </c>
      <c r="BJ143" s="214">
        <v>74</v>
      </c>
      <c r="BK143" s="211">
        <v>107</v>
      </c>
      <c r="BL143" s="211"/>
      <c r="BM143" s="211" t="s">
        <v>362</v>
      </c>
      <c r="BN143" s="206" t="s">
        <v>194</v>
      </c>
      <c r="BO143" s="212"/>
      <c r="BP143" s="212"/>
      <c r="BQ143" s="212"/>
      <c r="BR143" s="212"/>
      <c r="BY143" s="94" t="s">
        <v>1071</v>
      </c>
      <c r="BZ143" s="94" t="s">
        <v>1072</v>
      </c>
      <c r="CI143" s="486" t="s">
        <v>2245</v>
      </c>
      <c r="CJ143" s="486" t="s">
        <v>2246</v>
      </c>
    </row>
    <row r="144" spans="1:88" ht="18" customHeight="1">
      <c r="A144" s="274">
        <f t="shared" si="3"/>
        <v>8</v>
      </c>
      <c r="B144" s="290" t="s">
        <v>2325</v>
      </c>
      <c r="C144" s="486" t="s">
        <v>2231</v>
      </c>
      <c r="D144" s="490" t="s">
        <v>2232</v>
      </c>
      <c r="E144" s="492" t="s">
        <v>129</v>
      </c>
      <c r="F144" s="263"/>
      <c r="G144" s="231"/>
      <c r="H144" s="239"/>
      <c r="I144" s="226"/>
      <c r="J144" s="226"/>
      <c r="K144" s="226"/>
      <c r="L144" s="226"/>
      <c r="M144" s="167"/>
      <c r="N144" s="167"/>
      <c r="O144" s="169"/>
      <c r="P144" s="164"/>
      <c r="Q144" s="181"/>
      <c r="R144" s="165"/>
      <c r="S144" s="165"/>
      <c r="T144" s="165"/>
      <c r="U144" s="165"/>
      <c r="V144" s="165"/>
      <c r="W144" s="165"/>
      <c r="X144" s="165"/>
      <c r="Y144" s="179"/>
      <c r="Z144" s="180"/>
      <c r="AA144" s="180"/>
      <c r="AB144" s="165"/>
      <c r="AC144" s="171"/>
      <c r="AD144" s="171"/>
      <c r="AE144" s="165"/>
      <c r="AF144" s="172"/>
      <c r="AG144" s="210" t="s">
        <v>449</v>
      </c>
      <c r="AH144" s="213">
        <v>36928</v>
      </c>
      <c r="AI144" s="210" t="s">
        <v>450</v>
      </c>
      <c r="AJ144" s="206" t="s">
        <v>110</v>
      </c>
      <c r="AK144" s="206" t="s">
        <v>451</v>
      </c>
      <c r="AL144" s="206" t="s">
        <v>68</v>
      </c>
      <c r="AM144" s="206" t="s">
        <v>234</v>
      </c>
      <c r="AN144" s="206" t="s">
        <v>193</v>
      </c>
      <c r="AO144" s="210" t="s">
        <v>452</v>
      </c>
      <c r="AP144" s="210"/>
      <c r="AQ144" s="210"/>
      <c r="AR144" s="210" t="b">
        <v>0</v>
      </c>
      <c r="AS144" s="210" t="b">
        <v>0</v>
      </c>
      <c r="AT144" s="210" t="b">
        <v>0</v>
      </c>
      <c r="AU144" s="210" t="b">
        <v>0</v>
      </c>
      <c r="AV144" s="210" t="b">
        <v>0</v>
      </c>
      <c r="AW144" s="206" t="s">
        <v>380</v>
      </c>
      <c r="AX144" s="213">
        <v>43173</v>
      </c>
      <c r="AY144" s="206" t="s">
        <v>194</v>
      </c>
      <c r="AZ144" s="206" t="s">
        <v>194</v>
      </c>
      <c r="BA144" s="206" t="s">
        <v>129</v>
      </c>
      <c r="BB144" s="210" t="s">
        <v>453</v>
      </c>
      <c r="BC144" s="210" t="s">
        <v>454</v>
      </c>
      <c r="BD144" s="210" t="s">
        <v>110</v>
      </c>
      <c r="BE144" s="210" t="s">
        <v>228</v>
      </c>
      <c r="BF144" s="210" t="s">
        <v>455</v>
      </c>
      <c r="BG144" s="206" t="s">
        <v>89</v>
      </c>
      <c r="BH144" s="206" t="s">
        <v>364</v>
      </c>
      <c r="BI144" s="214">
        <v>25</v>
      </c>
      <c r="BJ144" s="214">
        <v>75.2</v>
      </c>
      <c r="BK144" s="211">
        <v>100.2</v>
      </c>
      <c r="BL144" s="211"/>
      <c r="BM144" s="211" t="s">
        <v>362</v>
      </c>
      <c r="BN144" s="206" t="s">
        <v>194</v>
      </c>
      <c r="BO144" s="212"/>
      <c r="BP144" s="212"/>
      <c r="BQ144" s="212"/>
      <c r="BR144" s="212"/>
      <c r="BY144" s="94" t="s">
        <v>1073</v>
      </c>
      <c r="BZ144" s="94" t="s">
        <v>1074</v>
      </c>
      <c r="CI144" s="486" t="s">
        <v>2247</v>
      </c>
      <c r="CJ144" s="486" t="s">
        <v>2248</v>
      </c>
    </row>
    <row r="145" spans="1:12" ht="18" customHeight="1">
      <c r="A145" s="541" t="s">
        <v>15</v>
      </c>
      <c r="B145" s="542"/>
      <c r="C145" s="542"/>
      <c r="D145" s="543"/>
      <c r="E145" s="45"/>
      <c r="F145" s="46"/>
      <c r="G145" s="45"/>
      <c r="H145" s="46"/>
      <c r="I145" s="45"/>
      <c r="J145" s="46"/>
      <c r="K145" s="45"/>
      <c r="L145" s="46"/>
    </row>
    <row r="146" spans="1:12" ht="18" customHeight="1">
      <c r="A146" s="544"/>
      <c r="B146" s="545"/>
      <c r="C146" s="545"/>
      <c r="D146" s="546"/>
      <c r="E146" s="47"/>
      <c r="F146" s="48"/>
      <c r="G146" s="47"/>
      <c r="H146" s="48"/>
      <c r="I146" s="47"/>
      <c r="J146" s="48"/>
      <c r="K146" s="47"/>
      <c r="L146" s="48"/>
    </row>
    <row r="147" spans="1:12" ht="18" customHeight="1">
      <c r="A147" s="538" t="s">
        <v>53</v>
      </c>
      <c r="B147" s="539"/>
      <c r="C147" s="539"/>
      <c r="D147" s="540"/>
      <c r="E147" s="49"/>
      <c r="F147" s="50"/>
      <c r="G147" s="41"/>
      <c r="H147" s="50"/>
      <c r="I147" s="41"/>
      <c r="J147" s="50"/>
      <c r="K147" s="41"/>
      <c r="L147" s="51"/>
    </row>
    <row r="148" spans="1:12" ht="18" customHeight="1">
      <c r="A148" s="91" t="s">
        <v>54</v>
      </c>
      <c r="B148" s="92" t="s">
        <v>360</v>
      </c>
      <c r="C148" s="91"/>
      <c r="D148" s="52" t="s">
        <v>16</v>
      </c>
      <c r="E148" s="53"/>
      <c r="F148" s="54"/>
      <c r="G148" s="43"/>
      <c r="H148" s="54"/>
      <c r="I148" s="43"/>
      <c r="J148" s="54"/>
      <c r="K148" s="43"/>
      <c r="L148" s="55"/>
    </row>
    <row r="149" spans="1:12" ht="18" customHeight="1">
      <c r="A149" s="92"/>
      <c r="B149" s="92" t="s">
        <v>358</v>
      </c>
      <c r="C149" s="99" t="s">
        <v>55</v>
      </c>
      <c r="D149" s="52" t="s">
        <v>17</v>
      </c>
      <c r="E149" s="49"/>
      <c r="F149" s="50"/>
      <c r="G149" s="41"/>
      <c r="H149" s="50"/>
      <c r="I149" s="41"/>
      <c r="J149" s="50"/>
      <c r="K149" s="41"/>
      <c r="L149" s="51"/>
    </row>
    <row r="150" spans="1:12" ht="18" customHeight="1">
      <c r="A150" s="100"/>
      <c r="B150" s="92" t="s">
        <v>315</v>
      </c>
      <c r="C150" s="100" t="s">
        <v>56</v>
      </c>
      <c r="D150" s="52" t="s">
        <v>18</v>
      </c>
      <c r="E150" s="53"/>
      <c r="F150" s="54"/>
      <c r="G150" s="43"/>
      <c r="H150" s="54"/>
      <c r="I150" s="43"/>
      <c r="J150" s="54"/>
      <c r="K150" s="43"/>
      <c r="L150" s="55"/>
    </row>
    <row r="151" spans="1:12" ht="18" customHeight="1">
      <c r="A151" s="92"/>
      <c r="B151" s="92" t="s">
        <v>356</v>
      </c>
      <c r="C151" s="92" t="s">
        <v>57</v>
      </c>
      <c r="D151" s="52" t="s">
        <v>19</v>
      </c>
      <c r="E151" s="49"/>
      <c r="F151" s="50"/>
      <c r="G151" s="41"/>
      <c r="H151" s="50"/>
      <c r="I151" s="41"/>
      <c r="J151" s="50"/>
      <c r="K151" s="41"/>
      <c r="L151" s="51"/>
    </row>
    <row r="152" spans="1:12" ht="18" customHeight="1">
      <c r="A152" s="92"/>
      <c r="B152" s="92" t="s">
        <v>357</v>
      </c>
      <c r="C152" s="92" t="s">
        <v>58</v>
      </c>
      <c r="D152" s="52" t="s">
        <v>20</v>
      </c>
      <c r="E152" s="53"/>
      <c r="F152" s="54"/>
      <c r="G152" s="43"/>
      <c r="H152" s="54"/>
      <c r="I152" s="43"/>
      <c r="J152" s="54"/>
      <c r="K152" s="43"/>
      <c r="L152" s="55"/>
    </row>
    <row r="153" spans="1:12" ht="18" customHeight="1">
      <c r="H153" s="548"/>
      <c r="I153" s="548"/>
      <c r="J153" s="548"/>
      <c r="K153" s="548"/>
      <c r="L153" s="548"/>
    </row>
    <row r="154" spans="1:12" s="38" customFormat="1" ht="18" customHeight="1">
      <c r="A154" s="442"/>
      <c r="B154" s="442"/>
      <c r="C154" s="442"/>
      <c r="D154" s="442"/>
      <c r="E154" s="442"/>
      <c r="F154" s="442"/>
      <c r="G154" s="442"/>
      <c r="H154" s="442"/>
      <c r="I154" s="442"/>
      <c r="J154" s="442"/>
      <c r="K154" s="442"/>
    </row>
    <row r="155" spans="1:12" s="38" customFormat="1" ht="18" customHeight="1">
      <c r="A155" s="442"/>
      <c r="B155" s="442"/>
      <c r="C155" s="442"/>
      <c r="D155" s="442"/>
      <c r="E155" s="442"/>
      <c r="F155" s="442"/>
      <c r="G155" s="442"/>
      <c r="H155" s="442"/>
      <c r="I155" s="442"/>
      <c r="J155" s="442"/>
      <c r="K155" s="442"/>
    </row>
    <row r="156" spans="1:12" s="38" customFormat="1" ht="18" customHeight="1">
      <c r="A156" s="511"/>
      <c r="B156" s="495"/>
      <c r="E156" s="324"/>
      <c r="F156" s="52"/>
      <c r="G156" s="496"/>
      <c r="H156" s="52"/>
      <c r="I156" s="324"/>
      <c r="J156" s="497"/>
      <c r="K156" s="52"/>
      <c r="L156" s="52"/>
    </row>
    <row r="157" spans="1:12" s="38" customFormat="1" ht="18" customHeight="1">
      <c r="A157" s="511"/>
      <c r="B157" s="495"/>
      <c r="E157" s="52"/>
      <c r="F157" s="52"/>
      <c r="G157" s="496"/>
      <c r="H157" s="52"/>
      <c r="I157" s="324"/>
      <c r="J157" s="52"/>
      <c r="K157" s="52"/>
      <c r="L157" s="52"/>
    </row>
    <row r="158" spans="1:12" s="38" customFormat="1" ht="18" customHeight="1">
      <c r="A158" s="511"/>
      <c r="B158" s="498"/>
      <c r="E158" s="52"/>
      <c r="F158" s="52"/>
      <c r="G158" s="496"/>
      <c r="H158" s="52"/>
      <c r="I158" s="324"/>
      <c r="J158" s="52"/>
      <c r="K158" s="52"/>
      <c r="L158" s="52"/>
    </row>
    <row r="159" spans="1:12" s="38" customFormat="1" ht="18" customHeight="1">
      <c r="A159" s="52"/>
      <c r="B159" s="52"/>
      <c r="C159" s="52"/>
      <c r="D159" s="52"/>
      <c r="E159" s="52"/>
      <c r="F159" s="52"/>
      <c r="G159" s="496"/>
      <c r="H159" s="52"/>
      <c r="I159" s="324"/>
      <c r="J159" s="52"/>
      <c r="K159" s="52"/>
      <c r="L159" s="52"/>
    </row>
    <row r="160" spans="1:12" s="38" customFormat="1" ht="18" customHeight="1">
      <c r="A160" s="247"/>
      <c r="B160" s="247"/>
      <c r="C160" s="529"/>
      <c r="D160" s="247"/>
      <c r="E160" s="52"/>
      <c r="F160" s="533"/>
      <c r="G160" s="533"/>
      <c r="H160" s="533"/>
      <c r="I160" s="533"/>
      <c r="J160" s="533"/>
      <c r="K160" s="533"/>
      <c r="L160" s="533"/>
    </row>
    <row r="161" spans="1:76" s="38" customFormat="1" ht="18" customHeight="1">
      <c r="A161" s="247"/>
      <c r="B161" s="247"/>
      <c r="C161" s="529"/>
      <c r="D161" s="247"/>
      <c r="E161" s="324"/>
      <c r="F161" s="324"/>
      <c r="G161" s="324"/>
      <c r="H161" s="324"/>
      <c r="I161" s="324"/>
      <c r="J161" s="324"/>
      <c r="K161" s="324"/>
      <c r="L161" s="324"/>
    </row>
    <row r="162" spans="1:76" s="38" customFormat="1" ht="18" customHeight="1">
      <c r="A162" s="247"/>
      <c r="B162" s="247"/>
      <c r="C162" s="529"/>
      <c r="D162" s="247"/>
      <c r="E162" s="324"/>
      <c r="F162" s="324"/>
      <c r="G162" s="52"/>
      <c r="H162" s="324"/>
      <c r="I162" s="324"/>
      <c r="J162" s="324"/>
      <c r="K162" s="324"/>
      <c r="L162" s="324"/>
    </row>
    <row r="163" spans="1:76" s="38" customFormat="1" ht="18" customHeight="1">
      <c r="A163" s="512"/>
      <c r="B163" s="499"/>
      <c r="E163" s="499"/>
      <c r="K163" s="248"/>
      <c r="L163" s="248"/>
      <c r="M163" s="450"/>
      <c r="N163" s="450"/>
      <c r="O163" s="451"/>
      <c r="P163" s="452"/>
      <c r="Q163" s="452"/>
      <c r="R163" s="452"/>
      <c r="S163" s="452"/>
      <c r="T163" s="452"/>
      <c r="U163" s="452"/>
      <c r="V163" s="452"/>
      <c r="W163" s="452"/>
      <c r="X163" s="452"/>
      <c r="Y163" s="452"/>
      <c r="Z163" s="452"/>
      <c r="AA163" s="452"/>
      <c r="AB163" s="452"/>
      <c r="AC163" s="452"/>
      <c r="AD163" s="452"/>
      <c r="AE163" s="452"/>
      <c r="AF163" s="453"/>
      <c r="AG163" s="513"/>
      <c r="AH163" s="514"/>
      <c r="AI163" s="513"/>
      <c r="AJ163" s="515"/>
      <c r="AK163" s="515"/>
      <c r="AL163" s="515"/>
      <c r="AM163" s="515"/>
      <c r="AN163" s="515"/>
      <c r="AO163" s="513"/>
      <c r="AP163" s="513"/>
      <c r="AQ163" s="513"/>
      <c r="AR163" s="513"/>
      <c r="AS163" s="513"/>
      <c r="AT163" s="513"/>
      <c r="AU163" s="513"/>
      <c r="AV163" s="513"/>
      <c r="AW163" s="515"/>
      <c r="AX163" s="514"/>
      <c r="AY163" s="515"/>
      <c r="AZ163" s="515"/>
      <c r="BA163" s="515"/>
      <c r="BB163" s="513"/>
      <c r="BC163" s="513"/>
      <c r="BD163" s="513"/>
      <c r="BE163" s="513"/>
      <c r="BF163" s="513"/>
      <c r="BG163" s="515"/>
      <c r="BH163" s="515"/>
      <c r="BI163" s="516"/>
      <c r="BJ163" s="516"/>
      <c r="BK163" s="459"/>
      <c r="BL163" s="459"/>
      <c r="BM163" s="459"/>
      <c r="BN163" s="515"/>
      <c r="BO163" s="459"/>
      <c r="BP163" s="459"/>
      <c r="BQ163" s="459"/>
      <c r="BR163" s="459"/>
      <c r="BS163" s="459"/>
      <c r="BT163" s="459"/>
      <c r="BU163" s="459"/>
      <c r="BV163" s="459"/>
      <c r="BW163" s="459"/>
      <c r="BX163" s="459"/>
    </row>
    <row r="164" spans="1:76" s="38" customFormat="1" ht="18" customHeight="1">
      <c r="A164" s="512"/>
      <c r="B164" s="499"/>
      <c r="E164" s="499"/>
      <c r="K164" s="517"/>
      <c r="L164" s="517"/>
      <c r="M164" s="450"/>
      <c r="N164" s="450"/>
      <c r="O164" s="451"/>
      <c r="P164" s="452"/>
      <c r="Q164" s="452"/>
      <c r="R164" s="452"/>
      <c r="S164" s="452"/>
      <c r="T164" s="452"/>
      <c r="U164" s="452"/>
      <c r="V164" s="452"/>
      <c r="W164" s="452"/>
      <c r="X164" s="452"/>
      <c r="Y164" s="452"/>
      <c r="Z164" s="452"/>
      <c r="AA164" s="452"/>
      <c r="AB164" s="452"/>
      <c r="AC164" s="452"/>
      <c r="AD164" s="452"/>
      <c r="AE164" s="452"/>
      <c r="AF164" s="453"/>
      <c r="AG164" s="513"/>
      <c r="AH164" s="514"/>
      <c r="AI164" s="513"/>
      <c r="AJ164" s="515"/>
      <c r="AK164" s="515"/>
      <c r="AL164" s="515"/>
      <c r="AM164" s="515"/>
      <c r="AN164" s="515"/>
      <c r="AO164" s="513"/>
      <c r="AP164" s="513"/>
      <c r="AQ164" s="513"/>
      <c r="AR164" s="513"/>
      <c r="AS164" s="513"/>
      <c r="AT164" s="513"/>
      <c r="AU164" s="513"/>
      <c r="AV164" s="513"/>
      <c r="AW164" s="515"/>
      <c r="AX164" s="514"/>
      <c r="AY164" s="515"/>
      <c r="AZ164" s="515"/>
      <c r="BA164" s="515"/>
      <c r="BB164" s="513"/>
      <c r="BC164" s="513"/>
      <c r="BD164" s="513"/>
      <c r="BE164" s="513"/>
      <c r="BF164" s="513"/>
      <c r="BG164" s="515"/>
      <c r="BH164" s="515"/>
      <c r="BI164" s="516"/>
      <c r="BJ164" s="516"/>
      <c r="BK164" s="459"/>
      <c r="BL164" s="459"/>
      <c r="BM164" s="459"/>
      <c r="BN164" s="515"/>
      <c r="BO164" s="459"/>
      <c r="BP164" s="459"/>
      <c r="BQ164" s="459"/>
      <c r="BR164" s="459"/>
      <c r="BS164" s="459"/>
      <c r="BT164" s="459"/>
      <c r="BU164" s="459"/>
      <c r="BV164" s="459"/>
      <c r="BW164" s="459"/>
      <c r="BX164" s="459"/>
    </row>
    <row r="165" spans="1:76" s="38" customFormat="1" ht="18" customHeight="1">
      <c r="A165" s="512"/>
      <c r="B165" s="499"/>
      <c r="E165" s="499"/>
      <c r="K165" s="517"/>
      <c r="L165" s="517"/>
      <c r="M165" s="450"/>
      <c r="N165" s="450"/>
      <c r="O165" s="451"/>
      <c r="P165" s="452"/>
      <c r="Q165" s="452"/>
      <c r="R165" s="452"/>
      <c r="S165" s="452"/>
      <c r="T165" s="452"/>
      <c r="U165" s="452"/>
      <c r="V165" s="452"/>
      <c r="W165" s="452"/>
      <c r="X165" s="452"/>
      <c r="Y165" s="452"/>
      <c r="Z165" s="452"/>
      <c r="AA165" s="452"/>
      <c r="AB165" s="452"/>
      <c r="AC165" s="452"/>
      <c r="AD165" s="452"/>
      <c r="AE165" s="452"/>
      <c r="AF165" s="453"/>
      <c r="AG165" s="513"/>
      <c r="AH165" s="514"/>
      <c r="AI165" s="513"/>
      <c r="AJ165" s="515"/>
      <c r="AK165" s="515"/>
      <c r="AL165" s="515"/>
      <c r="AM165" s="515"/>
      <c r="AN165" s="515"/>
      <c r="AO165" s="513"/>
      <c r="AP165" s="513"/>
      <c r="AQ165" s="513"/>
      <c r="AR165" s="513"/>
      <c r="AS165" s="513"/>
      <c r="AT165" s="513"/>
      <c r="AU165" s="513"/>
      <c r="AV165" s="513"/>
      <c r="AW165" s="515"/>
      <c r="AX165" s="514"/>
      <c r="AY165" s="515"/>
      <c r="AZ165" s="515"/>
      <c r="BA165" s="515"/>
      <c r="BB165" s="513"/>
      <c r="BC165" s="513"/>
      <c r="BD165" s="513"/>
      <c r="BE165" s="513"/>
      <c r="BF165" s="513"/>
      <c r="BG165" s="515"/>
      <c r="BH165" s="515"/>
      <c r="BI165" s="516"/>
      <c r="BJ165" s="516"/>
      <c r="BK165" s="459"/>
      <c r="BL165" s="459"/>
      <c r="BM165" s="459"/>
      <c r="BN165" s="515"/>
      <c r="BO165" s="459"/>
      <c r="BP165" s="459"/>
      <c r="BQ165" s="459"/>
      <c r="BR165" s="459"/>
      <c r="BS165" s="459"/>
      <c r="BT165" s="459"/>
      <c r="BU165" s="459"/>
      <c r="BV165" s="459"/>
      <c r="BW165" s="459"/>
      <c r="BX165" s="459"/>
    </row>
    <row r="166" spans="1:76" s="38" customFormat="1" ht="18" customHeight="1">
      <c r="A166" s="512"/>
      <c r="B166" s="499"/>
      <c r="E166" s="499"/>
      <c r="K166" s="517"/>
      <c r="L166" s="517"/>
      <c r="M166" s="450"/>
      <c r="N166" s="450"/>
      <c r="O166" s="451"/>
      <c r="P166" s="452"/>
      <c r="Q166" s="452"/>
      <c r="R166" s="452"/>
      <c r="S166" s="452"/>
      <c r="T166" s="452"/>
      <c r="U166" s="452"/>
      <c r="V166" s="452"/>
      <c r="W166" s="452"/>
      <c r="X166" s="452"/>
      <c r="Y166" s="452"/>
      <c r="Z166" s="452"/>
      <c r="AA166" s="452"/>
      <c r="AB166" s="452"/>
      <c r="AC166" s="452"/>
      <c r="AD166" s="452"/>
      <c r="AE166" s="452"/>
      <c r="AF166" s="453"/>
      <c r="AG166" s="513"/>
      <c r="AH166" s="514"/>
      <c r="AI166" s="513"/>
      <c r="AJ166" s="515"/>
      <c r="AK166" s="515"/>
      <c r="AL166" s="515"/>
      <c r="AM166" s="515"/>
      <c r="AN166" s="515"/>
      <c r="AO166" s="513"/>
      <c r="AP166" s="513"/>
      <c r="AQ166" s="513"/>
      <c r="AR166" s="513"/>
      <c r="AS166" s="513"/>
      <c r="AT166" s="513"/>
      <c r="AU166" s="513"/>
      <c r="AV166" s="513"/>
      <c r="AW166" s="515"/>
      <c r="AX166" s="514"/>
      <c r="AY166" s="515"/>
      <c r="AZ166" s="515"/>
      <c r="BA166" s="515"/>
      <c r="BB166" s="513"/>
      <c r="BC166" s="513"/>
      <c r="BD166" s="513"/>
      <c r="BE166" s="513"/>
      <c r="BF166" s="513"/>
      <c r="BG166" s="515"/>
      <c r="BH166" s="515"/>
      <c r="BI166" s="516"/>
      <c r="BJ166" s="516"/>
      <c r="BK166" s="459"/>
      <c r="BL166" s="459"/>
      <c r="BM166" s="459"/>
      <c r="BN166" s="515"/>
      <c r="BO166" s="459"/>
      <c r="BP166" s="459"/>
      <c r="BQ166" s="459"/>
      <c r="BR166" s="459"/>
      <c r="BS166" s="459"/>
      <c r="BT166" s="459"/>
      <c r="BU166" s="459"/>
      <c r="BV166" s="459"/>
      <c r="BW166" s="459"/>
      <c r="BX166" s="459"/>
    </row>
    <row r="167" spans="1:76" s="38" customFormat="1" ht="18" customHeight="1">
      <c r="A167" s="512"/>
      <c r="B167" s="499"/>
      <c r="E167" s="499"/>
      <c r="K167" s="517"/>
      <c r="L167" s="517"/>
      <c r="M167" s="450"/>
      <c r="N167" s="450"/>
      <c r="O167" s="451"/>
      <c r="P167" s="452"/>
      <c r="Q167" s="452"/>
      <c r="R167" s="452"/>
      <c r="S167" s="452"/>
      <c r="T167" s="452"/>
      <c r="U167" s="452"/>
      <c r="V167" s="452"/>
      <c r="W167" s="452"/>
      <c r="X167" s="452"/>
      <c r="Y167" s="452"/>
      <c r="Z167" s="452"/>
      <c r="AA167" s="452"/>
      <c r="AB167" s="452"/>
      <c r="AC167" s="452"/>
      <c r="AD167" s="452"/>
      <c r="AE167" s="452"/>
      <c r="AF167" s="453"/>
      <c r="AG167" s="513"/>
      <c r="AH167" s="514"/>
      <c r="AI167" s="513"/>
      <c r="AJ167" s="515"/>
      <c r="AK167" s="515"/>
      <c r="AL167" s="515"/>
      <c r="AM167" s="515"/>
      <c r="AN167" s="515"/>
      <c r="AO167" s="513"/>
      <c r="AP167" s="513"/>
      <c r="AQ167" s="513"/>
      <c r="AR167" s="513"/>
      <c r="AS167" s="513"/>
      <c r="AT167" s="513"/>
      <c r="AU167" s="513"/>
      <c r="AV167" s="513"/>
      <c r="AW167" s="515"/>
      <c r="AX167" s="514"/>
      <c r="AY167" s="515"/>
      <c r="AZ167" s="515"/>
      <c r="BA167" s="515"/>
      <c r="BB167" s="513"/>
      <c r="BC167" s="513"/>
      <c r="BD167" s="513"/>
      <c r="BE167" s="513"/>
      <c r="BF167" s="513"/>
      <c r="BG167" s="515"/>
      <c r="BH167" s="515"/>
      <c r="BI167" s="516"/>
      <c r="BJ167" s="516"/>
      <c r="BK167" s="459"/>
      <c r="BL167" s="459"/>
      <c r="BM167" s="459"/>
      <c r="BN167" s="515"/>
      <c r="BO167" s="459"/>
      <c r="BP167" s="459"/>
      <c r="BQ167" s="459"/>
      <c r="BR167" s="459"/>
      <c r="BS167" s="459"/>
      <c r="BT167" s="459"/>
      <c r="BU167" s="459"/>
      <c r="BV167" s="459"/>
      <c r="BW167" s="459"/>
      <c r="BX167" s="459"/>
    </row>
    <row r="168" spans="1:76" s="38" customFormat="1" ht="18" customHeight="1">
      <c r="A168" s="512"/>
      <c r="B168" s="499"/>
      <c r="E168" s="499"/>
      <c r="K168" s="517"/>
      <c r="L168" s="517"/>
      <c r="M168" s="450"/>
      <c r="N168" s="450"/>
      <c r="O168" s="451"/>
      <c r="P168" s="452"/>
      <c r="Q168" s="452"/>
      <c r="R168" s="452"/>
      <c r="S168" s="452"/>
      <c r="T168" s="452"/>
      <c r="U168" s="452"/>
      <c r="V168" s="452"/>
      <c r="W168" s="452"/>
      <c r="X168" s="452"/>
      <c r="Y168" s="452"/>
      <c r="Z168" s="452"/>
      <c r="AA168" s="452"/>
      <c r="AB168" s="452"/>
      <c r="AC168" s="452"/>
      <c r="AD168" s="452"/>
      <c r="AE168" s="452"/>
      <c r="AF168" s="453"/>
      <c r="AG168" s="513"/>
      <c r="AH168" s="514"/>
      <c r="AI168" s="513"/>
      <c r="AJ168" s="515"/>
      <c r="AK168" s="515"/>
      <c r="AL168" s="515"/>
      <c r="AM168" s="515"/>
      <c r="AN168" s="515"/>
      <c r="AO168" s="513"/>
      <c r="AP168" s="513"/>
      <c r="AQ168" s="513"/>
      <c r="AR168" s="513"/>
      <c r="AS168" s="513"/>
      <c r="AT168" s="513"/>
      <c r="AU168" s="513"/>
      <c r="AV168" s="513"/>
      <c r="AW168" s="515"/>
      <c r="AX168" s="514"/>
      <c r="AY168" s="515"/>
      <c r="AZ168" s="515"/>
      <c r="BA168" s="515"/>
      <c r="BB168" s="513"/>
      <c r="BC168" s="513"/>
      <c r="BD168" s="513"/>
      <c r="BE168" s="513"/>
      <c r="BF168" s="513"/>
      <c r="BG168" s="515"/>
      <c r="BH168" s="515"/>
      <c r="BI168" s="516"/>
      <c r="BJ168" s="516"/>
      <c r="BK168" s="459"/>
      <c r="BL168" s="459"/>
      <c r="BM168" s="459"/>
      <c r="BN168" s="515"/>
      <c r="BO168" s="459"/>
      <c r="BP168" s="459"/>
      <c r="BQ168" s="459"/>
      <c r="BR168" s="459"/>
      <c r="BS168" s="459"/>
      <c r="BT168" s="459"/>
      <c r="BU168" s="459"/>
      <c r="BV168" s="459"/>
      <c r="BW168" s="459"/>
      <c r="BX168" s="459"/>
    </row>
    <row r="169" spans="1:76" s="38" customFormat="1" ht="18" customHeight="1">
      <c r="A169" s="512"/>
      <c r="B169" s="499"/>
      <c r="E169" s="499"/>
      <c r="K169" s="517"/>
      <c r="L169" s="517"/>
      <c r="M169" s="450"/>
      <c r="N169" s="450"/>
      <c r="O169" s="451"/>
      <c r="P169" s="452"/>
      <c r="Q169" s="452"/>
      <c r="R169" s="452"/>
      <c r="S169" s="452"/>
      <c r="T169" s="452"/>
      <c r="U169" s="452"/>
      <c r="V169" s="452"/>
      <c r="W169" s="452"/>
      <c r="X169" s="452"/>
      <c r="Y169" s="452"/>
      <c r="Z169" s="452"/>
      <c r="AA169" s="452"/>
      <c r="AB169" s="452"/>
      <c r="AC169" s="452"/>
      <c r="AD169" s="452"/>
      <c r="AE169" s="452"/>
      <c r="AF169" s="453"/>
      <c r="AG169" s="513"/>
      <c r="AH169" s="514"/>
      <c r="AI169" s="513"/>
      <c r="AJ169" s="515"/>
      <c r="AK169" s="515"/>
      <c r="AL169" s="515"/>
      <c r="AM169" s="515"/>
      <c r="AN169" s="515"/>
      <c r="AO169" s="513"/>
      <c r="AP169" s="513"/>
      <c r="AQ169" s="513"/>
      <c r="AR169" s="513"/>
      <c r="AS169" s="513"/>
      <c r="AT169" s="513"/>
      <c r="AU169" s="513"/>
      <c r="AV169" s="513"/>
      <c r="AW169" s="515"/>
      <c r="AX169" s="514"/>
      <c r="AY169" s="515"/>
      <c r="AZ169" s="515"/>
      <c r="BA169" s="515"/>
      <c r="BB169" s="513"/>
      <c r="BC169" s="513"/>
      <c r="BD169" s="513"/>
      <c r="BE169" s="513"/>
      <c r="BF169" s="513"/>
      <c r="BG169" s="515"/>
      <c r="BH169" s="515"/>
      <c r="BI169" s="516"/>
      <c r="BJ169" s="516"/>
      <c r="BK169" s="459"/>
      <c r="BL169" s="459"/>
      <c r="BM169" s="459"/>
      <c r="BN169" s="515"/>
      <c r="BO169" s="459"/>
      <c r="BP169" s="459"/>
      <c r="BQ169" s="459"/>
      <c r="BR169" s="459"/>
      <c r="BS169" s="459"/>
      <c r="BT169" s="459"/>
      <c r="BU169" s="459"/>
      <c r="BV169" s="459"/>
      <c r="BW169" s="459"/>
      <c r="BX169" s="459"/>
    </row>
    <row r="170" spans="1:76" s="38" customFormat="1" ht="18" customHeight="1">
      <c r="A170" s="512"/>
      <c r="B170" s="499"/>
      <c r="E170" s="499"/>
      <c r="K170" s="517"/>
      <c r="L170" s="517"/>
      <c r="M170" s="450"/>
      <c r="N170" s="450"/>
      <c r="O170" s="451"/>
      <c r="P170" s="452"/>
      <c r="Q170" s="452"/>
      <c r="R170" s="452"/>
      <c r="S170" s="452"/>
      <c r="T170" s="452"/>
      <c r="U170" s="452"/>
      <c r="V170" s="452"/>
      <c r="W170" s="452"/>
      <c r="X170" s="452"/>
      <c r="Y170" s="452"/>
      <c r="Z170" s="452"/>
      <c r="AA170" s="452"/>
      <c r="AB170" s="452"/>
      <c r="AC170" s="452"/>
      <c r="AD170" s="452"/>
      <c r="AE170" s="452"/>
      <c r="AF170" s="453"/>
      <c r="AG170" s="513"/>
      <c r="AH170" s="514"/>
      <c r="AI170" s="513"/>
      <c r="AJ170" s="515"/>
      <c r="AK170" s="515"/>
      <c r="AL170" s="515"/>
      <c r="AM170" s="515"/>
      <c r="AN170" s="515"/>
      <c r="AO170" s="513"/>
      <c r="AP170" s="513"/>
      <c r="AQ170" s="513"/>
      <c r="AR170" s="513"/>
      <c r="AS170" s="513"/>
      <c r="AT170" s="513"/>
      <c r="AU170" s="513"/>
      <c r="AV170" s="513"/>
      <c r="AW170" s="515"/>
      <c r="AX170" s="514"/>
      <c r="AY170" s="515"/>
      <c r="AZ170" s="515"/>
      <c r="BA170" s="515"/>
      <c r="BB170" s="513"/>
      <c r="BC170" s="513"/>
      <c r="BD170" s="513"/>
      <c r="BE170" s="513"/>
      <c r="BF170" s="513"/>
      <c r="BG170" s="515"/>
      <c r="BH170" s="515"/>
      <c r="BI170" s="516"/>
      <c r="BJ170" s="516"/>
      <c r="BK170" s="459"/>
      <c r="BL170" s="459"/>
      <c r="BM170" s="459"/>
      <c r="BN170" s="515"/>
      <c r="BO170" s="459"/>
      <c r="BP170" s="459"/>
      <c r="BQ170" s="459"/>
      <c r="BR170" s="459"/>
      <c r="BS170" s="459"/>
      <c r="BT170" s="459"/>
      <c r="BU170" s="459"/>
      <c r="BV170" s="459"/>
      <c r="BW170" s="459"/>
      <c r="BX170" s="459"/>
    </row>
    <row r="171" spans="1:76" s="38" customFormat="1" ht="18" customHeight="1">
      <c r="A171" s="512"/>
      <c r="B171" s="499"/>
      <c r="E171" s="499"/>
      <c r="K171" s="517"/>
      <c r="L171" s="517"/>
      <c r="M171" s="450"/>
      <c r="N171" s="450"/>
      <c r="O171" s="451"/>
      <c r="P171" s="452"/>
      <c r="Q171" s="452"/>
      <c r="R171" s="452"/>
      <c r="S171" s="452"/>
      <c r="T171" s="452"/>
      <c r="U171" s="452"/>
      <c r="V171" s="452"/>
      <c r="W171" s="452"/>
      <c r="X171" s="452"/>
      <c r="Y171" s="452"/>
      <c r="Z171" s="452"/>
      <c r="AA171" s="452"/>
      <c r="AB171" s="452"/>
      <c r="AC171" s="452"/>
      <c r="AD171" s="452"/>
      <c r="AE171" s="452"/>
      <c r="AF171" s="453"/>
      <c r="AG171" s="513"/>
      <c r="AH171" s="514"/>
      <c r="AI171" s="513"/>
      <c r="AJ171" s="515"/>
      <c r="AK171" s="515"/>
      <c r="AL171" s="515"/>
      <c r="AM171" s="515"/>
      <c r="AN171" s="515"/>
      <c r="AO171" s="513"/>
      <c r="AP171" s="513"/>
      <c r="AQ171" s="513"/>
      <c r="AR171" s="513"/>
      <c r="AS171" s="513"/>
      <c r="AT171" s="513"/>
      <c r="AU171" s="513"/>
      <c r="AV171" s="513"/>
      <c r="AW171" s="515"/>
      <c r="AX171" s="514"/>
      <c r="AY171" s="515"/>
      <c r="AZ171" s="515"/>
      <c r="BA171" s="515"/>
      <c r="BB171" s="513"/>
      <c r="BC171" s="513"/>
      <c r="BD171" s="513"/>
      <c r="BE171" s="513"/>
      <c r="BF171" s="513"/>
      <c r="BG171" s="515"/>
      <c r="BH171" s="515"/>
      <c r="BI171" s="516"/>
      <c r="BJ171" s="516"/>
      <c r="BK171" s="459"/>
      <c r="BL171" s="459"/>
      <c r="BM171" s="459"/>
      <c r="BN171" s="515"/>
      <c r="BO171" s="459"/>
      <c r="BP171" s="459"/>
      <c r="BQ171" s="459"/>
      <c r="BR171" s="459"/>
      <c r="BS171" s="459"/>
      <c r="BT171" s="459"/>
      <c r="BU171" s="459"/>
      <c r="BV171" s="459"/>
      <c r="BW171" s="459"/>
      <c r="BX171" s="459"/>
    </row>
    <row r="172" spans="1:76" s="38" customFormat="1" ht="18" customHeight="1">
      <c r="A172" s="512"/>
      <c r="B172" s="499"/>
      <c r="E172" s="499"/>
      <c r="K172" s="517"/>
      <c r="L172" s="517"/>
      <c r="M172" s="450"/>
      <c r="N172" s="450"/>
      <c r="O172" s="451"/>
      <c r="P172" s="452"/>
      <c r="Q172" s="452"/>
      <c r="R172" s="452"/>
      <c r="S172" s="452"/>
      <c r="T172" s="452"/>
      <c r="U172" s="452"/>
      <c r="V172" s="452"/>
      <c r="W172" s="452"/>
      <c r="X172" s="452"/>
      <c r="Y172" s="452"/>
      <c r="Z172" s="452"/>
      <c r="AA172" s="452"/>
      <c r="AB172" s="452"/>
      <c r="AC172" s="452"/>
      <c r="AD172" s="452"/>
      <c r="AE172" s="452"/>
      <c r="AF172" s="453"/>
      <c r="AG172" s="518"/>
      <c r="AH172" s="519"/>
      <c r="AI172" s="513"/>
      <c r="AJ172" s="520"/>
      <c r="AK172" s="520"/>
      <c r="AL172" s="520"/>
      <c r="AM172" s="520"/>
      <c r="AN172" s="515"/>
      <c r="AO172" s="513"/>
      <c r="AP172" s="518"/>
      <c r="AQ172" s="518"/>
      <c r="AR172" s="520"/>
      <c r="AS172" s="520"/>
      <c r="AT172" s="520"/>
      <c r="AU172" s="520"/>
      <c r="AV172" s="520"/>
      <c r="AW172" s="518"/>
      <c r="AX172" s="519"/>
      <c r="AY172" s="515"/>
      <c r="AZ172" s="515"/>
      <c r="BA172" s="515"/>
      <c r="BB172" s="518"/>
      <c r="BC172" s="518"/>
      <c r="BD172" s="518"/>
      <c r="BE172" s="518"/>
      <c r="BF172" s="518"/>
      <c r="BG172" s="515"/>
      <c r="BH172" s="515"/>
      <c r="BI172" s="516"/>
      <c r="BJ172" s="516"/>
      <c r="BK172" s="459"/>
      <c r="BL172" s="459"/>
      <c r="BM172" s="459"/>
      <c r="BN172" s="515"/>
      <c r="BO172" s="459"/>
      <c r="BP172" s="459"/>
      <c r="BQ172" s="459"/>
      <c r="BR172" s="459"/>
      <c r="BS172" s="459"/>
      <c r="BT172" s="459"/>
      <c r="BU172" s="459"/>
      <c r="BV172" s="459"/>
      <c r="BW172" s="459"/>
      <c r="BX172" s="459"/>
    </row>
    <row r="173" spans="1:76" s="38" customFormat="1" ht="18" customHeight="1">
      <c r="A173" s="512"/>
      <c r="B173" s="499"/>
      <c r="E173" s="499"/>
      <c r="K173" s="517"/>
      <c r="L173" s="517"/>
      <c r="M173" s="450"/>
      <c r="N173" s="450"/>
      <c r="O173" s="451"/>
      <c r="P173" s="452"/>
      <c r="Q173" s="452"/>
      <c r="R173" s="452"/>
      <c r="S173" s="452"/>
      <c r="T173" s="452"/>
      <c r="U173" s="452"/>
      <c r="V173" s="452"/>
      <c r="W173" s="452"/>
      <c r="X173" s="452"/>
      <c r="Y173" s="452"/>
      <c r="Z173" s="452"/>
      <c r="AA173" s="452"/>
      <c r="AB173" s="452"/>
      <c r="AC173" s="452"/>
      <c r="AD173" s="452"/>
      <c r="AE173" s="452"/>
      <c r="AF173" s="453"/>
      <c r="AG173" s="518"/>
      <c r="AH173" s="519"/>
      <c r="AI173" s="513"/>
      <c r="AJ173" s="520"/>
      <c r="AK173" s="520"/>
      <c r="AL173" s="520"/>
      <c r="AM173" s="520"/>
      <c r="AN173" s="515"/>
      <c r="AO173" s="513"/>
      <c r="AP173" s="518"/>
      <c r="AQ173" s="518"/>
      <c r="AR173" s="520"/>
      <c r="AS173" s="520"/>
      <c r="AT173" s="520"/>
      <c r="AU173" s="520"/>
      <c r="AV173" s="520"/>
      <c r="AW173" s="518"/>
      <c r="AX173" s="519"/>
      <c r="AY173" s="515"/>
      <c r="AZ173" s="515"/>
      <c r="BA173" s="515"/>
      <c r="BB173" s="518"/>
      <c r="BC173" s="518"/>
      <c r="BD173" s="518"/>
      <c r="BE173" s="518"/>
      <c r="BF173" s="518"/>
      <c r="BG173" s="515"/>
      <c r="BH173" s="515"/>
      <c r="BI173" s="516"/>
      <c r="BJ173" s="516"/>
      <c r="BK173" s="459"/>
      <c r="BL173" s="459"/>
      <c r="BM173" s="459"/>
      <c r="BN173" s="515"/>
      <c r="BO173" s="459"/>
      <c r="BP173" s="459"/>
      <c r="BQ173" s="459"/>
      <c r="BR173" s="459"/>
      <c r="BS173" s="459"/>
      <c r="BT173" s="459"/>
      <c r="BU173" s="459"/>
      <c r="BV173" s="459"/>
      <c r="BW173" s="459"/>
      <c r="BX173" s="459"/>
    </row>
    <row r="174" spans="1:76" s="38" customFormat="1" ht="18" customHeight="1">
      <c r="A174" s="512"/>
      <c r="B174" s="499"/>
      <c r="E174" s="499"/>
      <c r="K174" s="517"/>
      <c r="L174" s="517"/>
      <c r="M174" s="450"/>
      <c r="N174" s="450"/>
      <c r="O174" s="451"/>
      <c r="P174" s="452"/>
      <c r="Q174" s="452"/>
      <c r="R174" s="452"/>
      <c r="S174" s="452"/>
      <c r="T174" s="452"/>
      <c r="U174" s="452"/>
      <c r="V174" s="452"/>
      <c r="W174" s="452"/>
      <c r="X174" s="452"/>
      <c r="Y174" s="452"/>
      <c r="Z174" s="452"/>
      <c r="AA174" s="452"/>
      <c r="AB174" s="452"/>
      <c r="AC174" s="452"/>
      <c r="AD174" s="452"/>
      <c r="AE174" s="452"/>
      <c r="AF174" s="453"/>
      <c r="AG174" s="518"/>
      <c r="AH174" s="519"/>
      <c r="AI174" s="518"/>
      <c r="AJ174" s="520"/>
      <c r="AK174" s="520"/>
      <c r="AL174" s="520"/>
      <c r="AM174" s="520"/>
      <c r="AN174" s="515"/>
      <c r="AO174" s="513"/>
      <c r="AP174" s="518"/>
      <c r="AQ174" s="518"/>
      <c r="AR174" s="520"/>
      <c r="AS174" s="520"/>
      <c r="AT174" s="520"/>
      <c r="AU174" s="520"/>
      <c r="AV174" s="520"/>
      <c r="AW174" s="518"/>
      <c r="AX174" s="519"/>
      <c r="AY174" s="515"/>
      <c r="AZ174" s="515"/>
      <c r="BA174" s="515"/>
      <c r="BB174" s="518"/>
      <c r="BC174" s="518"/>
      <c r="BD174" s="518"/>
      <c r="BE174" s="518"/>
      <c r="BF174" s="518"/>
      <c r="BG174" s="515"/>
      <c r="BH174" s="515"/>
      <c r="BI174" s="516"/>
      <c r="BJ174" s="516"/>
      <c r="BK174" s="459"/>
      <c r="BL174" s="459"/>
      <c r="BM174" s="459"/>
      <c r="BN174" s="515"/>
      <c r="BO174" s="459"/>
      <c r="BP174" s="459"/>
      <c r="BQ174" s="459"/>
      <c r="BR174" s="459"/>
      <c r="BS174" s="459"/>
      <c r="BT174" s="459"/>
      <c r="BU174" s="459"/>
      <c r="BV174" s="459"/>
      <c r="BW174" s="459"/>
      <c r="BX174" s="459"/>
    </row>
    <row r="175" spans="1:76" s="38" customFormat="1" ht="18" customHeight="1">
      <c r="A175" s="512"/>
      <c r="B175" s="499"/>
      <c r="E175" s="499"/>
      <c r="K175" s="517"/>
      <c r="L175" s="517"/>
      <c r="M175" s="450"/>
      <c r="N175" s="450"/>
      <c r="O175" s="451"/>
      <c r="P175" s="452"/>
      <c r="Q175" s="452"/>
      <c r="R175" s="452"/>
      <c r="S175" s="452"/>
      <c r="T175" s="452"/>
      <c r="U175" s="452"/>
      <c r="V175" s="452"/>
      <c r="W175" s="452"/>
      <c r="X175" s="452"/>
      <c r="Y175" s="452"/>
      <c r="Z175" s="452"/>
      <c r="AA175" s="452"/>
      <c r="AB175" s="452"/>
      <c r="AC175" s="452"/>
      <c r="AD175" s="452"/>
      <c r="AE175" s="452"/>
      <c r="AF175" s="453"/>
      <c r="AG175" s="518"/>
      <c r="AH175" s="519"/>
      <c r="AI175" s="518"/>
      <c r="AJ175" s="520"/>
      <c r="AK175" s="520"/>
      <c r="AL175" s="520"/>
      <c r="AM175" s="520"/>
      <c r="AN175" s="515"/>
      <c r="AO175" s="513"/>
      <c r="AP175" s="518"/>
      <c r="AQ175" s="518"/>
      <c r="AR175" s="520"/>
      <c r="AS175" s="520"/>
      <c r="AT175" s="520"/>
      <c r="AU175" s="520"/>
      <c r="AV175" s="520"/>
      <c r="AW175" s="518"/>
      <c r="AX175" s="519"/>
      <c r="AY175" s="515"/>
      <c r="AZ175" s="515"/>
      <c r="BA175" s="515"/>
      <c r="BB175" s="518"/>
      <c r="BC175" s="518"/>
      <c r="BD175" s="518"/>
      <c r="BE175" s="518"/>
      <c r="BF175" s="518"/>
      <c r="BG175" s="515"/>
      <c r="BH175" s="515"/>
      <c r="BI175" s="516"/>
      <c r="BJ175" s="516"/>
      <c r="BK175" s="459"/>
      <c r="BL175" s="459"/>
      <c r="BM175" s="459"/>
      <c r="BN175" s="515"/>
      <c r="BO175" s="459"/>
      <c r="BP175" s="459"/>
      <c r="BQ175" s="459"/>
      <c r="BR175" s="459"/>
      <c r="BS175" s="459"/>
      <c r="BT175" s="459"/>
      <c r="BU175" s="459"/>
      <c r="BV175" s="459"/>
      <c r="BW175" s="459"/>
      <c r="BX175" s="459"/>
    </row>
    <row r="176" spans="1:76" s="38" customFormat="1" ht="18" customHeight="1">
      <c r="A176" s="512"/>
      <c r="B176" s="499"/>
      <c r="E176" s="499"/>
      <c r="K176" s="517"/>
      <c r="L176" s="517"/>
      <c r="M176" s="450"/>
      <c r="N176" s="450"/>
      <c r="O176" s="451"/>
      <c r="P176" s="452"/>
      <c r="Q176" s="452"/>
      <c r="R176" s="452"/>
      <c r="S176" s="452"/>
      <c r="T176" s="452"/>
      <c r="U176" s="452"/>
      <c r="V176" s="452"/>
      <c r="W176" s="452"/>
      <c r="X176" s="452"/>
      <c r="Y176" s="452"/>
      <c r="Z176" s="452"/>
      <c r="AA176" s="452"/>
      <c r="AB176" s="452"/>
      <c r="AC176" s="452"/>
      <c r="AD176" s="452"/>
      <c r="AE176" s="452"/>
      <c r="AF176" s="453"/>
      <c r="AG176" s="518"/>
      <c r="AH176" s="519"/>
      <c r="AI176" s="518"/>
      <c r="AJ176" s="520"/>
      <c r="AK176" s="520"/>
      <c r="AL176" s="520"/>
      <c r="AM176" s="520"/>
      <c r="AN176" s="515"/>
      <c r="AO176" s="513"/>
      <c r="AP176" s="518"/>
      <c r="AQ176" s="518"/>
      <c r="AR176" s="520"/>
      <c r="AS176" s="520"/>
      <c r="AT176" s="520"/>
      <c r="AU176" s="520"/>
      <c r="AV176" s="520"/>
      <c r="AW176" s="518"/>
      <c r="AX176" s="519"/>
      <c r="AY176" s="515"/>
      <c r="AZ176" s="515"/>
      <c r="BA176" s="515"/>
      <c r="BB176" s="518"/>
      <c r="BC176" s="518"/>
      <c r="BD176" s="518"/>
      <c r="BE176" s="518"/>
      <c r="BF176" s="518"/>
      <c r="BG176" s="515"/>
      <c r="BH176" s="515"/>
      <c r="BI176" s="516"/>
      <c r="BJ176" s="516"/>
      <c r="BK176" s="459"/>
      <c r="BL176" s="459"/>
      <c r="BM176" s="459"/>
      <c r="BN176" s="515"/>
      <c r="BO176" s="459"/>
      <c r="BP176" s="459"/>
      <c r="BQ176" s="459"/>
      <c r="BR176" s="459"/>
      <c r="BS176" s="459"/>
      <c r="BT176" s="459"/>
      <c r="BU176" s="459"/>
      <c r="BV176" s="459"/>
      <c r="BW176" s="459"/>
      <c r="BX176" s="459"/>
    </row>
    <row r="177" spans="1:76" s="38" customFormat="1" ht="18" customHeight="1">
      <c r="A177" s="512"/>
      <c r="B177" s="499"/>
      <c r="E177" s="499"/>
      <c r="K177" s="517"/>
      <c r="L177" s="517"/>
      <c r="M177" s="450"/>
      <c r="N177" s="450"/>
      <c r="O177" s="451"/>
      <c r="P177" s="452"/>
      <c r="Q177" s="452"/>
      <c r="R177" s="452"/>
      <c r="S177" s="452"/>
      <c r="T177" s="452"/>
      <c r="U177" s="452"/>
      <c r="V177" s="452"/>
      <c r="W177" s="452"/>
      <c r="X177" s="452"/>
      <c r="Y177" s="452"/>
      <c r="Z177" s="452"/>
      <c r="AA177" s="452"/>
      <c r="AB177" s="452"/>
      <c r="AC177" s="452"/>
      <c r="AD177" s="452"/>
      <c r="AE177" s="452"/>
      <c r="AF177" s="453"/>
      <c r="AG177" s="518"/>
      <c r="AH177" s="519"/>
      <c r="AI177" s="513"/>
      <c r="AJ177" s="520"/>
      <c r="AK177" s="520"/>
      <c r="AL177" s="520"/>
      <c r="AM177" s="520"/>
      <c r="AN177" s="515"/>
      <c r="AO177" s="513"/>
      <c r="AP177" s="518"/>
      <c r="AQ177" s="518"/>
      <c r="AR177" s="520"/>
      <c r="AS177" s="520"/>
      <c r="AT177" s="520"/>
      <c r="AU177" s="520"/>
      <c r="AV177" s="520"/>
      <c r="AW177" s="518"/>
      <c r="AX177" s="519"/>
      <c r="AY177" s="515"/>
      <c r="AZ177" s="515"/>
      <c r="BA177" s="515"/>
      <c r="BB177" s="518"/>
      <c r="BC177" s="513"/>
      <c r="BD177" s="518"/>
      <c r="BE177" s="518"/>
      <c r="BF177" s="518"/>
      <c r="BG177" s="515"/>
      <c r="BH177" s="515"/>
      <c r="BI177" s="516"/>
      <c r="BJ177" s="516"/>
      <c r="BK177" s="459"/>
      <c r="BL177" s="459"/>
      <c r="BM177" s="459"/>
      <c r="BN177" s="515"/>
      <c r="BO177" s="459"/>
      <c r="BP177" s="459"/>
      <c r="BQ177" s="459"/>
      <c r="BR177" s="459"/>
      <c r="BS177" s="459"/>
      <c r="BT177" s="459"/>
      <c r="BU177" s="459"/>
      <c r="BV177" s="459"/>
      <c r="BW177" s="459"/>
      <c r="BX177" s="459"/>
    </row>
    <row r="178" spans="1:76" s="38" customFormat="1" ht="18" customHeight="1">
      <c r="A178" s="512"/>
      <c r="B178" s="499"/>
      <c r="E178" s="499"/>
      <c r="K178" s="517"/>
      <c r="L178" s="517"/>
      <c r="M178" s="450"/>
      <c r="N178" s="450"/>
      <c r="O178" s="451"/>
      <c r="P178" s="452"/>
      <c r="Q178" s="452"/>
      <c r="R178" s="452"/>
      <c r="S178" s="452"/>
      <c r="T178" s="452"/>
      <c r="U178" s="452"/>
      <c r="V178" s="452"/>
      <c r="W178" s="452"/>
      <c r="X178" s="452"/>
      <c r="Y178" s="452"/>
      <c r="Z178" s="452"/>
      <c r="AA178" s="452"/>
      <c r="AB178" s="452"/>
      <c r="AC178" s="452"/>
      <c r="AD178" s="452"/>
      <c r="AE178" s="452"/>
      <c r="AF178" s="453"/>
      <c r="AG178" s="518"/>
      <c r="AH178" s="519"/>
      <c r="AI178" s="518"/>
      <c r="AJ178" s="520"/>
      <c r="AK178" s="520"/>
      <c r="AL178" s="520"/>
      <c r="AM178" s="520"/>
      <c r="AN178" s="515"/>
      <c r="AO178" s="513"/>
      <c r="AP178" s="518"/>
      <c r="AQ178" s="518"/>
      <c r="AR178" s="520"/>
      <c r="AS178" s="520"/>
      <c r="AT178" s="520"/>
      <c r="AU178" s="520"/>
      <c r="AV178" s="520"/>
      <c r="AW178" s="518"/>
      <c r="AX178" s="519"/>
      <c r="AY178" s="515"/>
      <c r="AZ178" s="515"/>
      <c r="BA178" s="515"/>
      <c r="BB178" s="518"/>
      <c r="BC178" s="518"/>
      <c r="BD178" s="518"/>
      <c r="BE178" s="518"/>
      <c r="BF178" s="518"/>
      <c r="BG178" s="515"/>
      <c r="BH178" s="515"/>
      <c r="BI178" s="516"/>
      <c r="BJ178" s="516"/>
      <c r="BK178" s="459"/>
      <c r="BL178" s="459"/>
      <c r="BM178" s="459"/>
      <c r="BN178" s="515"/>
      <c r="BO178" s="459"/>
      <c r="BP178" s="459"/>
      <c r="BQ178" s="459"/>
      <c r="BR178" s="459"/>
      <c r="BS178" s="459"/>
      <c r="BT178" s="459"/>
      <c r="BU178" s="459"/>
      <c r="BV178" s="459"/>
      <c r="BW178" s="459"/>
      <c r="BX178" s="459"/>
    </row>
    <row r="179" spans="1:76" s="38" customFormat="1" ht="18" customHeight="1">
      <c r="A179" s="512"/>
      <c r="B179" s="499"/>
      <c r="E179" s="499"/>
      <c r="K179" s="517"/>
      <c r="L179" s="517"/>
      <c r="M179" s="450"/>
      <c r="N179" s="450"/>
      <c r="O179" s="451"/>
      <c r="P179" s="452"/>
      <c r="Q179" s="452"/>
      <c r="R179" s="452"/>
      <c r="S179" s="452"/>
      <c r="T179" s="452"/>
      <c r="U179" s="452"/>
      <c r="V179" s="452"/>
      <c r="W179" s="452"/>
      <c r="X179" s="452"/>
      <c r="Y179" s="452"/>
      <c r="Z179" s="452"/>
      <c r="AA179" s="452"/>
      <c r="AB179" s="452"/>
      <c r="AC179" s="452"/>
      <c r="AD179" s="452"/>
      <c r="AE179" s="452"/>
      <c r="AF179" s="453"/>
      <c r="AG179" s="518"/>
      <c r="AH179" s="519"/>
      <c r="AI179" s="518"/>
      <c r="AJ179" s="520"/>
      <c r="AK179" s="520"/>
      <c r="AL179" s="520"/>
      <c r="AM179" s="520"/>
      <c r="AN179" s="515"/>
      <c r="AO179" s="513"/>
      <c r="AP179" s="518"/>
      <c r="AQ179" s="518"/>
      <c r="AR179" s="520"/>
      <c r="AS179" s="520"/>
      <c r="AT179" s="520"/>
      <c r="AU179" s="520"/>
      <c r="AV179" s="520"/>
      <c r="AW179" s="518"/>
      <c r="AX179" s="519"/>
      <c r="AY179" s="515"/>
      <c r="AZ179" s="515"/>
      <c r="BA179" s="515"/>
      <c r="BB179" s="518"/>
      <c r="BC179" s="518"/>
      <c r="BD179" s="518"/>
      <c r="BE179" s="518"/>
      <c r="BF179" s="518"/>
      <c r="BG179" s="515"/>
      <c r="BH179" s="515"/>
      <c r="BI179" s="516"/>
      <c r="BJ179" s="516"/>
      <c r="BK179" s="459"/>
      <c r="BL179" s="459"/>
      <c r="BM179" s="459"/>
      <c r="BN179" s="515"/>
      <c r="BO179" s="459"/>
      <c r="BP179" s="459"/>
      <c r="BQ179" s="459"/>
      <c r="BR179" s="459"/>
      <c r="BS179" s="459"/>
      <c r="BT179" s="459"/>
      <c r="BU179" s="459"/>
      <c r="BV179" s="459"/>
      <c r="BW179" s="459"/>
      <c r="BX179" s="459"/>
    </row>
    <row r="180" spans="1:76" s="38" customFormat="1" ht="18" customHeight="1">
      <c r="A180" s="512"/>
      <c r="B180" s="499"/>
      <c r="E180" s="499"/>
      <c r="K180" s="517"/>
      <c r="L180" s="517"/>
      <c r="M180" s="450"/>
      <c r="N180" s="450"/>
      <c r="O180" s="451"/>
      <c r="P180" s="452"/>
      <c r="Q180" s="452"/>
      <c r="R180" s="452"/>
      <c r="S180" s="452"/>
      <c r="T180" s="452"/>
      <c r="U180" s="452"/>
      <c r="V180" s="452"/>
      <c r="W180" s="452"/>
      <c r="X180" s="452"/>
      <c r="Y180" s="452"/>
      <c r="Z180" s="452"/>
      <c r="AA180" s="452"/>
      <c r="AB180" s="452"/>
      <c r="AC180" s="452"/>
      <c r="AD180" s="452"/>
      <c r="AE180" s="452"/>
      <c r="AF180" s="453"/>
      <c r="AG180" s="518"/>
      <c r="AH180" s="519"/>
      <c r="AI180" s="518"/>
      <c r="AJ180" s="520"/>
      <c r="AK180" s="520"/>
      <c r="AL180" s="520"/>
      <c r="AM180" s="520"/>
      <c r="AN180" s="515"/>
      <c r="AO180" s="513"/>
      <c r="AP180" s="518"/>
      <c r="AQ180" s="518"/>
      <c r="AR180" s="520"/>
      <c r="AS180" s="520"/>
      <c r="AT180" s="520"/>
      <c r="AU180" s="520"/>
      <c r="AV180" s="520"/>
      <c r="AW180" s="518"/>
      <c r="AX180" s="519"/>
      <c r="AY180" s="515"/>
      <c r="AZ180" s="515"/>
      <c r="BA180" s="515"/>
      <c r="BB180" s="518"/>
      <c r="BC180" s="518"/>
      <c r="BD180" s="518"/>
      <c r="BE180" s="518"/>
      <c r="BF180" s="518"/>
      <c r="BG180" s="515"/>
      <c r="BH180" s="515"/>
      <c r="BI180" s="516"/>
      <c r="BJ180" s="516"/>
      <c r="BK180" s="459"/>
      <c r="BL180" s="459"/>
      <c r="BM180" s="459"/>
      <c r="BN180" s="515"/>
      <c r="BO180" s="459"/>
      <c r="BP180" s="459"/>
      <c r="BQ180" s="459"/>
      <c r="BR180" s="459"/>
      <c r="BS180" s="459"/>
      <c r="BT180" s="459"/>
      <c r="BU180" s="459"/>
      <c r="BV180" s="459"/>
      <c r="BW180" s="459"/>
      <c r="BX180" s="459"/>
    </row>
    <row r="181" spans="1:76" s="38" customFormat="1" ht="18" customHeight="1">
      <c r="A181" s="512"/>
      <c r="B181" s="499"/>
      <c r="E181" s="499"/>
      <c r="K181" s="517"/>
      <c r="L181" s="517"/>
      <c r="M181" s="450"/>
      <c r="N181" s="450"/>
      <c r="O181" s="451"/>
      <c r="P181" s="521"/>
      <c r="Q181" s="521"/>
      <c r="R181" s="452"/>
      <c r="S181" s="452"/>
      <c r="T181" s="452"/>
      <c r="U181" s="452"/>
      <c r="V181" s="452"/>
      <c r="W181" s="452"/>
      <c r="X181" s="452"/>
      <c r="Y181" s="452"/>
      <c r="Z181" s="452"/>
      <c r="AA181" s="452"/>
      <c r="AB181" s="452"/>
      <c r="AC181" s="452"/>
      <c r="AD181" s="452"/>
      <c r="AE181" s="452"/>
      <c r="AF181" s="453"/>
      <c r="AG181" s="518"/>
      <c r="AH181" s="519"/>
      <c r="AI181" s="518"/>
      <c r="AJ181" s="520"/>
      <c r="AK181" s="520"/>
      <c r="AL181" s="520"/>
      <c r="AM181" s="520"/>
      <c r="AN181" s="515"/>
      <c r="AO181" s="513"/>
      <c r="AP181" s="518"/>
      <c r="AQ181" s="518"/>
      <c r="AR181" s="520"/>
      <c r="AS181" s="520"/>
      <c r="AT181" s="520"/>
      <c r="AU181" s="520"/>
      <c r="AV181" s="520"/>
      <c r="AW181" s="518"/>
      <c r="AX181" s="519"/>
      <c r="AY181" s="515"/>
      <c r="AZ181" s="515"/>
      <c r="BA181" s="515"/>
      <c r="BB181" s="518"/>
      <c r="BC181" s="518"/>
      <c r="BD181" s="518"/>
      <c r="BE181" s="518"/>
      <c r="BF181" s="518"/>
      <c r="BG181" s="515"/>
      <c r="BH181" s="515"/>
      <c r="BI181" s="516"/>
      <c r="BJ181" s="516"/>
      <c r="BK181" s="459"/>
      <c r="BL181" s="459"/>
      <c r="BM181" s="459"/>
      <c r="BN181" s="515"/>
      <c r="BO181" s="459"/>
      <c r="BP181" s="459"/>
      <c r="BQ181" s="459"/>
      <c r="BR181" s="459"/>
      <c r="BS181" s="459"/>
      <c r="BT181" s="459"/>
      <c r="BU181" s="459"/>
      <c r="BV181" s="459"/>
      <c r="BW181" s="459"/>
      <c r="BX181" s="459"/>
    </row>
    <row r="182" spans="1:76" s="38" customFormat="1" ht="18" customHeight="1">
      <c r="A182" s="512"/>
      <c r="B182" s="499"/>
      <c r="E182" s="499"/>
      <c r="K182" s="517"/>
      <c r="L182" s="517"/>
      <c r="M182" s="450"/>
      <c r="N182" s="450"/>
      <c r="O182" s="451"/>
      <c r="P182" s="521"/>
      <c r="Q182" s="521"/>
      <c r="R182" s="452"/>
      <c r="S182" s="452"/>
      <c r="T182" s="452"/>
      <c r="U182" s="452"/>
      <c r="V182" s="452"/>
      <c r="W182" s="452"/>
      <c r="X182" s="452"/>
      <c r="Y182" s="452"/>
      <c r="Z182" s="452"/>
      <c r="AA182" s="452"/>
      <c r="AB182" s="452"/>
      <c r="AC182" s="452"/>
      <c r="AD182" s="452"/>
      <c r="AE182" s="452"/>
      <c r="AF182" s="453"/>
      <c r="AG182" s="518"/>
      <c r="AH182" s="519"/>
      <c r="AI182" s="513"/>
      <c r="AJ182" s="520"/>
      <c r="AK182" s="520"/>
      <c r="AL182" s="520"/>
      <c r="AM182" s="520"/>
      <c r="AN182" s="515"/>
      <c r="AO182" s="513"/>
      <c r="AP182" s="518"/>
      <c r="AQ182" s="518"/>
      <c r="AR182" s="520"/>
      <c r="AS182" s="520"/>
      <c r="AT182" s="520"/>
      <c r="AU182" s="520"/>
      <c r="AV182" s="520"/>
      <c r="AW182" s="518"/>
      <c r="AX182" s="519"/>
      <c r="AY182" s="515"/>
      <c r="AZ182" s="515"/>
      <c r="BA182" s="515"/>
      <c r="BB182" s="518"/>
      <c r="BC182" s="518"/>
      <c r="BD182" s="518"/>
      <c r="BE182" s="518"/>
      <c r="BF182" s="518"/>
      <c r="BG182" s="515"/>
      <c r="BH182" s="515"/>
      <c r="BI182" s="458"/>
      <c r="BJ182" s="459"/>
      <c r="BK182" s="459"/>
      <c r="BL182" s="459"/>
      <c r="BM182" s="458"/>
      <c r="BN182" s="457"/>
      <c r="BO182" s="459"/>
      <c r="BP182" s="459"/>
      <c r="BQ182" s="459"/>
      <c r="BR182" s="459"/>
      <c r="BS182" s="459"/>
      <c r="BT182" s="459"/>
      <c r="BU182" s="459"/>
      <c r="BV182" s="459"/>
      <c r="BW182" s="459"/>
      <c r="BX182" s="459"/>
    </row>
    <row r="183" spans="1:76" s="38" customFormat="1" ht="18" customHeight="1">
      <c r="A183" s="512"/>
      <c r="B183" s="499"/>
      <c r="E183" s="499"/>
      <c r="K183" s="517"/>
      <c r="L183" s="517"/>
      <c r="M183" s="450"/>
      <c r="N183" s="450"/>
      <c r="O183" s="451"/>
      <c r="P183" s="452"/>
      <c r="Q183" s="452"/>
      <c r="R183" s="452"/>
      <c r="S183" s="452"/>
      <c r="T183" s="452"/>
      <c r="U183" s="452"/>
      <c r="V183" s="452"/>
      <c r="W183" s="452"/>
      <c r="X183" s="452"/>
      <c r="Y183" s="452"/>
      <c r="Z183" s="452"/>
      <c r="AA183" s="452"/>
      <c r="AB183" s="452"/>
      <c r="AC183" s="452"/>
      <c r="AD183" s="452"/>
      <c r="AE183" s="452"/>
      <c r="AF183" s="453"/>
      <c r="AG183" s="518"/>
      <c r="AH183" s="519"/>
      <c r="AI183" s="518"/>
      <c r="AJ183" s="520"/>
      <c r="AK183" s="522"/>
      <c r="AL183" s="520"/>
      <c r="AM183" s="520"/>
      <c r="AN183" s="515"/>
      <c r="AO183" s="513"/>
      <c r="AP183" s="518"/>
      <c r="AQ183" s="518"/>
      <c r="AR183" s="520"/>
      <c r="AS183" s="520"/>
      <c r="AT183" s="520"/>
      <c r="AU183" s="520"/>
      <c r="AV183" s="520"/>
      <c r="AW183" s="523"/>
      <c r="AX183" s="519"/>
      <c r="AY183" s="515"/>
      <c r="AZ183" s="515"/>
      <c r="BA183" s="515"/>
      <c r="BB183" s="518"/>
      <c r="BC183" s="518"/>
      <c r="BD183" s="518"/>
      <c r="BE183" s="518"/>
      <c r="BF183" s="518"/>
      <c r="BG183" s="515"/>
      <c r="BH183" s="515"/>
      <c r="BI183" s="516"/>
      <c r="BJ183" s="516"/>
      <c r="BK183" s="516"/>
      <c r="BL183" s="459"/>
      <c r="BM183" s="459"/>
      <c r="BN183" s="515"/>
      <c r="BO183" s="459"/>
      <c r="BP183" s="459"/>
      <c r="BQ183" s="459"/>
      <c r="BR183" s="459"/>
      <c r="BS183" s="459"/>
      <c r="BT183" s="459"/>
      <c r="BU183" s="459"/>
      <c r="BV183" s="459"/>
      <c r="BW183" s="459"/>
      <c r="BX183" s="459"/>
    </row>
    <row r="184" spans="1:76" s="38" customFormat="1" ht="18" customHeight="1">
      <c r="A184" s="512"/>
      <c r="B184" s="499"/>
      <c r="E184" s="499"/>
      <c r="K184" s="248"/>
      <c r="L184" s="248"/>
      <c r="M184" s="450"/>
      <c r="N184" s="450"/>
      <c r="O184" s="451"/>
      <c r="P184" s="452"/>
      <c r="Q184" s="452"/>
      <c r="R184" s="452"/>
      <c r="S184" s="452"/>
      <c r="T184" s="452"/>
      <c r="U184" s="452"/>
      <c r="V184" s="452"/>
      <c r="W184" s="452"/>
      <c r="X184" s="452"/>
      <c r="Y184" s="452"/>
      <c r="Z184" s="452"/>
      <c r="AA184" s="452"/>
      <c r="AB184" s="452"/>
      <c r="AC184" s="452"/>
      <c r="AD184" s="452"/>
      <c r="AE184" s="452"/>
      <c r="AF184" s="453"/>
      <c r="AG184" s="518"/>
      <c r="AH184" s="519"/>
      <c r="AI184" s="518"/>
      <c r="AJ184" s="520"/>
      <c r="AK184" s="522"/>
      <c r="AL184" s="520"/>
      <c r="AM184" s="520"/>
      <c r="AN184" s="515"/>
      <c r="AO184" s="513"/>
      <c r="AP184" s="518"/>
      <c r="AQ184" s="518"/>
      <c r="AR184" s="520"/>
      <c r="AS184" s="520"/>
      <c r="AT184" s="520"/>
      <c r="AU184" s="520"/>
      <c r="AV184" s="520"/>
      <c r="AW184" s="523"/>
      <c r="AX184" s="519"/>
      <c r="AY184" s="515"/>
      <c r="AZ184" s="515"/>
      <c r="BA184" s="515"/>
      <c r="BB184" s="518"/>
      <c r="BC184" s="518"/>
      <c r="BD184" s="518"/>
      <c r="BE184" s="518"/>
      <c r="BF184" s="518"/>
      <c r="BG184" s="515"/>
      <c r="BH184" s="515"/>
      <c r="BI184" s="516"/>
      <c r="BJ184" s="516"/>
      <c r="BK184" s="459"/>
      <c r="BL184" s="459"/>
      <c r="BM184" s="459"/>
      <c r="BN184" s="515"/>
      <c r="BO184" s="459"/>
      <c r="BP184" s="459"/>
      <c r="BQ184" s="459"/>
      <c r="BR184" s="459"/>
      <c r="BS184" s="459"/>
      <c r="BT184" s="459"/>
      <c r="BU184" s="459"/>
      <c r="BV184" s="459"/>
      <c r="BW184" s="459"/>
      <c r="BX184" s="459"/>
    </row>
    <row r="185" spans="1:76" s="38" customFormat="1" ht="18" customHeight="1">
      <c r="A185" s="512"/>
      <c r="B185" s="499"/>
      <c r="E185" s="499"/>
      <c r="K185" s="517"/>
      <c r="L185" s="517"/>
      <c r="M185" s="450"/>
      <c r="N185" s="450"/>
      <c r="O185" s="451"/>
      <c r="P185" s="452"/>
      <c r="Q185" s="452"/>
      <c r="R185" s="452"/>
      <c r="S185" s="452"/>
      <c r="T185" s="452"/>
      <c r="U185" s="452"/>
      <c r="V185" s="452"/>
      <c r="W185" s="452"/>
      <c r="X185" s="452"/>
      <c r="Y185" s="452"/>
      <c r="Z185" s="452"/>
      <c r="AA185" s="452"/>
      <c r="AB185" s="452"/>
      <c r="AC185" s="452"/>
      <c r="AD185" s="452"/>
      <c r="AE185" s="452"/>
      <c r="AF185" s="453"/>
      <c r="AG185" s="518"/>
      <c r="AH185" s="524"/>
      <c r="AI185" s="518"/>
      <c r="AJ185" s="518"/>
      <c r="AK185" s="525"/>
      <c r="AL185" s="520"/>
      <c r="AM185" s="520"/>
      <c r="AN185" s="520"/>
      <c r="AO185" s="520"/>
      <c r="AP185" s="520"/>
      <c r="AQ185" s="520"/>
      <c r="AR185" s="520"/>
      <c r="AS185" s="520"/>
      <c r="AT185" s="520"/>
      <c r="AU185" s="520"/>
      <c r="AV185" s="520"/>
      <c r="AW185" s="523"/>
      <c r="AX185" s="520"/>
      <c r="AY185" s="520"/>
      <c r="AZ185" s="520"/>
      <c r="BA185" s="520"/>
      <c r="BB185" s="518"/>
      <c r="BC185" s="518"/>
      <c r="BD185" s="518"/>
      <c r="BE185" s="518"/>
      <c r="BF185" s="518"/>
      <c r="BG185" s="518"/>
      <c r="BH185" s="518"/>
      <c r="BI185" s="516"/>
      <c r="BJ185" s="516"/>
      <c r="BK185" s="459"/>
      <c r="BL185" s="459"/>
      <c r="BM185" s="459"/>
      <c r="BN185" s="515"/>
      <c r="BO185" s="459"/>
      <c r="BP185" s="459"/>
      <c r="BQ185" s="459"/>
      <c r="BR185" s="459"/>
      <c r="BS185" s="459"/>
      <c r="BT185" s="459"/>
      <c r="BU185" s="459"/>
      <c r="BV185" s="459"/>
      <c r="BW185" s="459"/>
      <c r="BX185" s="459"/>
    </row>
    <row r="186" spans="1:76" s="38" customFormat="1" ht="18" customHeight="1">
      <c r="A186" s="512"/>
      <c r="B186" s="499"/>
      <c r="E186" s="499"/>
      <c r="K186" s="517"/>
      <c r="L186" s="517"/>
      <c r="M186" s="450"/>
      <c r="N186" s="450"/>
      <c r="O186" s="451"/>
      <c r="P186" s="521"/>
      <c r="Q186" s="521"/>
      <c r="R186" s="452"/>
      <c r="S186" s="452"/>
      <c r="T186" s="452"/>
      <c r="U186" s="452"/>
      <c r="V186" s="452"/>
      <c r="W186" s="452"/>
      <c r="X186" s="452"/>
      <c r="Y186" s="452"/>
      <c r="Z186" s="452"/>
      <c r="AA186" s="452"/>
      <c r="AB186" s="452"/>
      <c r="AC186" s="452"/>
      <c r="AD186" s="452"/>
      <c r="AE186" s="452"/>
      <c r="AF186" s="453"/>
      <c r="AG186" s="518"/>
      <c r="AH186" s="523"/>
      <c r="AI186" s="518"/>
      <c r="AJ186" s="518"/>
      <c r="AK186" s="525"/>
      <c r="AL186" s="520"/>
      <c r="AM186" s="520"/>
      <c r="AN186" s="520"/>
      <c r="AO186" s="520"/>
      <c r="AP186" s="520"/>
      <c r="AQ186" s="520"/>
      <c r="AR186" s="520"/>
      <c r="AS186" s="520"/>
      <c r="AT186" s="520"/>
      <c r="AU186" s="520"/>
      <c r="AV186" s="520"/>
      <c r="AW186" s="523"/>
      <c r="AX186" s="520"/>
      <c r="AY186" s="520"/>
      <c r="AZ186" s="520"/>
      <c r="BA186" s="520"/>
      <c r="BB186" s="518"/>
      <c r="BC186" s="518"/>
      <c r="BD186" s="518"/>
      <c r="BE186" s="518"/>
      <c r="BF186" s="518"/>
      <c r="BG186" s="518"/>
      <c r="BH186" s="518"/>
      <c r="BI186" s="516"/>
      <c r="BJ186" s="516"/>
      <c r="BK186" s="459"/>
      <c r="BL186" s="459"/>
      <c r="BM186" s="459"/>
      <c r="BN186" s="515"/>
      <c r="BO186" s="459"/>
      <c r="BP186" s="459"/>
      <c r="BQ186" s="459"/>
      <c r="BR186" s="459"/>
      <c r="BS186" s="459"/>
      <c r="BT186" s="459"/>
      <c r="BU186" s="459"/>
      <c r="BV186" s="459"/>
      <c r="BW186" s="459"/>
      <c r="BX186" s="459"/>
    </row>
    <row r="187" spans="1:76" s="38" customFormat="1" ht="18" customHeight="1">
      <c r="A187" s="512"/>
      <c r="B187" s="499"/>
      <c r="E187" s="499"/>
      <c r="K187" s="517"/>
      <c r="L187" s="517"/>
      <c r="M187" s="450"/>
      <c r="N187" s="450"/>
      <c r="O187" s="451"/>
      <c r="P187" s="521"/>
      <c r="Q187" s="521"/>
      <c r="R187" s="452"/>
      <c r="S187" s="452"/>
      <c r="T187" s="452"/>
      <c r="U187" s="452"/>
      <c r="V187" s="452"/>
      <c r="W187" s="452"/>
      <c r="X187" s="452"/>
      <c r="Y187" s="452"/>
      <c r="Z187" s="452"/>
      <c r="AA187" s="452"/>
      <c r="AB187" s="452"/>
      <c r="AC187" s="452"/>
      <c r="AD187" s="452"/>
      <c r="AE187" s="452"/>
      <c r="AF187" s="453"/>
      <c r="AG187" s="454"/>
      <c r="AH187" s="455"/>
      <c r="AI187" s="456"/>
      <c r="AJ187" s="457"/>
      <c r="AK187" s="456"/>
      <c r="AL187" s="457"/>
      <c r="AM187" s="457"/>
      <c r="AN187" s="457"/>
      <c r="AO187" s="457"/>
      <c r="AP187" s="454"/>
      <c r="AQ187" s="454"/>
      <c r="AR187" s="454"/>
      <c r="AS187" s="454"/>
      <c r="AT187" s="454"/>
      <c r="AU187" s="454"/>
      <c r="AV187" s="454"/>
      <c r="AW187" s="457"/>
      <c r="AX187" s="455"/>
      <c r="AY187" s="457"/>
      <c r="AZ187" s="457"/>
      <c r="BA187" s="457"/>
      <c r="BB187" s="456"/>
      <c r="BC187" s="456"/>
      <c r="BD187" s="457"/>
      <c r="BE187" s="457"/>
      <c r="BF187" s="456"/>
      <c r="BG187" s="457"/>
      <c r="BH187" s="457"/>
      <c r="BI187" s="458"/>
      <c r="BJ187" s="459"/>
      <c r="BK187" s="459"/>
      <c r="BL187" s="457"/>
      <c r="BM187" s="458"/>
      <c r="BN187" s="457"/>
      <c r="BO187" s="459"/>
      <c r="BP187" s="459"/>
      <c r="BQ187" s="459"/>
      <c r="BR187" s="459"/>
      <c r="BS187" s="459"/>
      <c r="BT187" s="459"/>
      <c r="BU187" s="459"/>
      <c r="BV187" s="459"/>
      <c r="BW187" s="459"/>
      <c r="BX187" s="459"/>
    </row>
    <row r="188" spans="1:76" s="38" customFormat="1" ht="18" customHeight="1">
      <c r="A188" s="512"/>
      <c r="B188" s="499"/>
      <c r="E188" s="499"/>
      <c r="K188" s="517"/>
      <c r="L188" s="517"/>
      <c r="M188" s="450"/>
      <c r="N188" s="450"/>
      <c r="O188" s="451"/>
      <c r="P188" s="521"/>
      <c r="Q188" s="521"/>
      <c r="R188" s="452"/>
      <c r="S188" s="452"/>
      <c r="T188" s="452"/>
      <c r="U188" s="452"/>
      <c r="V188" s="452"/>
      <c r="W188" s="452"/>
      <c r="X188" s="452"/>
      <c r="Y188" s="452"/>
      <c r="Z188" s="452"/>
      <c r="AA188" s="452"/>
      <c r="AB188" s="452"/>
      <c r="AC188" s="452"/>
      <c r="AD188" s="452"/>
      <c r="AE188" s="452"/>
      <c r="AF188" s="453"/>
      <c r="AG188" s="454"/>
      <c r="AH188" s="455"/>
      <c r="AI188" s="456"/>
      <c r="AJ188" s="457"/>
      <c r="AK188" s="456"/>
      <c r="AL188" s="457"/>
      <c r="AM188" s="457"/>
      <c r="AN188" s="457"/>
      <c r="AO188" s="457"/>
      <c r="AP188" s="454"/>
      <c r="AQ188" s="454"/>
      <c r="AR188" s="454"/>
      <c r="AS188" s="454"/>
      <c r="AT188" s="454"/>
      <c r="AU188" s="454"/>
      <c r="AV188" s="454"/>
      <c r="AW188" s="457"/>
      <c r="AX188" s="455"/>
      <c r="AY188" s="457"/>
      <c r="AZ188" s="457"/>
      <c r="BA188" s="457"/>
      <c r="BB188" s="456"/>
      <c r="BC188" s="456"/>
      <c r="BD188" s="457"/>
      <c r="BE188" s="457"/>
      <c r="BF188" s="456"/>
      <c r="BG188" s="457"/>
      <c r="BH188" s="457"/>
      <c r="BI188" s="458"/>
      <c r="BJ188" s="459"/>
      <c r="BK188" s="459"/>
      <c r="BL188" s="457"/>
      <c r="BM188" s="458"/>
      <c r="BN188" s="457"/>
      <c r="BO188" s="459"/>
      <c r="BP188" s="459"/>
      <c r="BQ188" s="459"/>
      <c r="BR188" s="459"/>
      <c r="BS188" s="459"/>
      <c r="BT188" s="459"/>
      <c r="BU188" s="459"/>
      <c r="BV188" s="459"/>
      <c r="BW188" s="459"/>
      <c r="BX188" s="459"/>
    </row>
    <row r="189" spans="1:76" s="38" customFormat="1" ht="18" customHeight="1">
      <c r="A189" s="512"/>
      <c r="B189" s="499"/>
      <c r="E189" s="499"/>
      <c r="K189" s="517"/>
      <c r="L189" s="517"/>
      <c r="M189" s="450"/>
      <c r="N189" s="450"/>
      <c r="O189" s="451"/>
      <c r="P189" s="452"/>
      <c r="Q189" s="452"/>
      <c r="R189" s="452"/>
      <c r="S189" s="452"/>
      <c r="T189" s="452"/>
      <c r="U189" s="452"/>
      <c r="V189" s="452"/>
      <c r="W189" s="452"/>
      <c r="X189" s="452"/>
      <c r="Y189" s="452"/>
      <c r="Z189" s="452"/>
      <c r="AA189" s="452"/>
      <c r="AB189" s="452"/>
      <c r="AC189" s="452"/>
      <c r="AD189" s="452"/>
      <c r="AE189" s="452"/>
      <c r="AF189" s="453"/>
      <c r="AG189" s="454"/>
      <c r="AH189" s="455"/>
      <c r="AI189" s="456"/>
      <c r="AJ189" s="457"/>
      <c r="AK189" s="456"/>
      <c r="AL189" s="457"/>
      <c r="AM189" s="457"/>
      <c r="AN189" s="457"/>
      <c r="AO189" s="457"/>
      <c r="AP189" s="454"/>
      <c r="AQ189" s="454"/>
      <c r="AR189" s="454"/>
      <c r="AS189" s="454"/>
      <c r="AT189" s="454"/>
      <c r="AU189" s="454"/>
      <c r="AV189" s="454"/>
      <c r="AW189" s="457"/>
      <c r="AX189" s="455"/>
      <c r="AY189" s="457"/>
      <c r="AZ189" s="457"/>
      <c r="BA189" s="457"/>
      <c r="BB189" s="456"/>
      <c r="BC189" s="456"/>
      <c r="BD189" s="457"/>
      <c r="BE189" s="457"/>
      <c r="BF189" s="456"/>
      <c r="BG189" s="457"/>
      <c r="BH189" s="457"/>
      <c r="BI189" s="458"/>
      <c r="BJ189" s="459"/>
      <c r="BK189" s="459"/>
      <c r="BL189" s="457"/>
      <c r="BM189" s="458"/>
      <c r="BN189" s="457"/>
      <c r="BO189" s="459"/>
      <c r="BP189" s="459"/>
      <c r="BQ189" s="459"/>
      <c r="BR189" s="459"/>
      <c r="BS189" s="459"/>
      <c r="BT189" s="459"/>
      <c r="BU189" s="459"/>
      <c r="BV189" s="459"/>
      <c r="BW189" s="459"/>
      <c r="BX189" s="459"/>
    </row>
    <row r="190" spans="1:76" s="38" customFormat="1" ht="18" customHeight="1">
      <c r="A190" s="534"/>
      <c r="B190" s="534"/>
      <c r="C190" s="534"/>
      <c r="D190" s="534"/>
      <c r="E190" s="27"/>
      <c r="F190" s="27"/>
      <c r="G190" s="27"/>
      <c r="H190" s="27"/>
      <c r="I190" s="27"/>
      <c r="J190" s="27"/>
      <c r="K190" s="27"/>
      <c r="L190" s="27"/>
      <c r="M190" s="500"/>
      <c r="N190" s="500"/>
      <c r="O190" s="500"/>
      <c r="P190" s="500"/>
      <c r="Q190" s="500"/>
      <c r="R190" s="500"/>
      <c r="S190" s="500"/>
      <c r="T190" s="500"/>
      <c r="U190" s="500"/>
      <c r="V190" s="500"/>
      <c r="W190" s="500"/>
      <c r="X190" s="500"/>
      <c r="Y190" s="500"/>
      <c r="Z190" s="500"/>
      <c r="AA190" s="500"/>
      <c r="AB190" s="500"/>
      <c r="AC190" s="500"/>
      <c r="AD190" s="500"/>
      <c r="AE190" s="500"/>
      <c r="AF190" s="501"/>
      <c r="AG190" s="502"/>
    </row>
    <row r="191" spans="1:76" s="38" customFormat="1" ht="18" customHeight="1">
      <c r="A191" s="534"/>
      <c r="B191" s="534"/>
      <c r="C191" s="534"/>
      <c r="D191" s="534"/>
      <c r="E191" s="27"/>
      <c r="F191" s="27"/>
      <c r="G191" s="27"/>
      <c r="H191" s="27"/>
      <c r="I191" s="27"/>
      <c r="J191" s="27"/>
      <c r="K191" s="27"/>
      <c r="L191" s="27"/>
      <c r="M191" s="500"/>
      <c r="N191" s="500"/>
      <c r="O191" s="500"/>
      <c r="P191" s="500"/>
      <c r="Q191" s="500"/>
      <c r="R191" s="500"/>
      <c r="S191" s="500"/>
      <c r="T191" s="500"/>
      <c r="U191" s="500"/>
      <c r="V191" s="500"/>
      <c r="W191" s="500"/>
      <c r="X191" s="500"/>
      <c r="Y191" s="500"/>
      <c r="Z191" s="500"/>
      <c r="AA191" s="500"/>
      <c r="AB191" s="500"/>
      <c r="AC191" s="500"/>
      <c r="AD191" s="500"/>
      <c r="AE191" s="500"/>
      <c r="AF191" s="501"/>
      <c r="AG191" s="502"/>
    </row>
    <row r="192" spans="1:76" s="38" customFormat="1" ht="18" customHeight="1">
      <c r="A192" s="535"/>
      <c r="B192" s="535"/>
      <c r="C192" s="535"/>
      <c r="D192" s="535"/>
      <c r="E192" s="324"/>
      <c r="F192" s="52"/>
      <c r="G192" s="52"/>
      <c r="H192" s="52"/>
      <c r="I192" s="52"/>
      <c r="J192" s="52"/>
      <c r="K192" s="52"/>
      <c r="L192" s="52"/>
      <c r="M192" s="503"/>
      <c r="N192" s="503"/>
      <c r="O192" s="503"/>
      <c r="P192" s="503"/>
      <c r="Q192" s="503"/>
      <c r="R192" s="503"/>
      <c r="S192" s="503"/>
      <c r="T192" s="503"/>
      <c r="U192" s="503"/>
      <c r="V192" s="503"/>
      <c r="W192" s="503"/>
      <c r="X192" s="503"/>
      <c r="Y192" s="503"/>
      <c r="Z192" s="503"/>
      <c r="AA192" s="503"/>
      <c r="AB192" s="503"/>
      <c r="AC192" s="503"/>
      <c r="AD192" s="503"/>
      <c r="AE192" s="503"/>
      <c r="AF192" s="504"/>
      <c r="AG192" s="502"/>
    </row>
    <row r="193" spans="1:33" s="38" customFormat="1" ht="18" customHeight="1">
      <c r="A193" s="91"/>
      <c r="B193" s="92"/>
      <c r="C193" s="91"/>
      <c r="D193" s="52"/>
      <c r="E193" s="324"/>
      <c r="F193" s="52"/>
      <c r="G193" s="52"/>
      <c r="H193" s="52"/>
      <c r="I193" s="52"/>
      <c r="J193" s="52"/>
      <c r="K193" s="52"/>
      <c r="L193" s="52"/>
      <c r="M193" s="503"/>
      <c r="N193" s="503"/>
      <c r="O193" s="503"/>
      <c r="P193" s="503"/>
      <c r="Q193" s="503"/>
      <c r="R193" s="503"/>
      <c r="S193" s="503"/>
      <c r="T193" s="503"/>
      <c r="U193" s="503"/>
      <c r="V193" s="503"/>
      <c r="W193" s="503"/>
      <c r="X193" s="503"/>
      <c r="Y193" s="503"/>
      <c r="Z193" s="503"/>
      <c r="AA193" s="503"/>
      <c r="AB193" s="503"/>
      <c r="AC193" s="503"/>
      <c r="AD193" s="503"/>
      <c r="AE193" s="503"/>
      <c r="AF193" s="504"/>
      <c r="AG193" s="502"/>
    </row>
    <row r="194" spans="1:33" s="38" customFormat="1" ht="18" customHeight="1">
      <c r="A194" s="92"/>
      <c r="B194" s="92"/>
      <c r="C194" s="99"/>
      <c r="D194" s="52"/>
      <c r="E194" s="324"/>
      <c r="F194" s="52"/>
      <c r="G194" s="52"/>
      <c r="H194" s="52"/>
      <c r="I194" s="52"/>
      <c r="J194" s="52"/>
      <c r="K194" s="52"/>
      <c r="L194" s="52"/>
      <c r="M194" s="503"/>
      <c r="N194" s="503"/>
      <c r="O194" s="503"/>
      <c r="P194" s="503"/>
      <c r="Q194" s="503"/>
      <c r="R194" s="503"/>
      <c r="S194" s="503"/>
      <c r="T194" s="503"/>
      <c r="U194" s="503"/>
      <c r="V194" s="503"/>
      <c r="W194" s="503"/>
      <c r="X194" s="503"/>
      <c r="Y194" s="503"/>
      <c r="Z194" s="503"/>
      <c r="AA194" s="503"/>
      <c r="AB194" s="503"/>
      <c r="AC194" s="503"/>
      <c r="AD194" s="503"/>
      <c r="AE194" s="503"/>
      <c r="AF194" s="504"/>
      <c r="AG194" s="502"/>
    </row>
    <row r="195" spans="1:33" s="38" customFormat="1" ht="18" customHeight="1">
      <c r="A195" s="100"/>
      <c r="B195" s="92"/>
      <c r="C195" s="100"/>
      <c r="D195" s="52"/>
      <c r="E195" s="324"/>
      <c r="F195" s="52"/>
      <c r="G195" s="52"/>
      <c r="H195" s="52"/>
      <c r="I195" s="52"/>
      <c r="J195" s="52"/>
      <c r="K195" s="52"/>
      <c r="L195" s="52"/>
      <c r="M195" s="505"/>
      <c r="N195" s="505"/>
      <c r="O195" s="505"/>
      <c r="P195" s="505"/>
      <c r="Q195" s="505"/>
      <c r="R195" s="505"/>
      <c r="S195" s="505"/>
      <c r="T195" s="505"/>
      <c r="U195" s="505"/>
      <c r="V195" s="505"/>
      <c r="W195" s="505"/>
      <c r="X195" s="505"/>
      <c r="Y195" s="505"/>
      <c r="Z195" s="505"/>
      <c r="AA195" s="505"/>
      <c r="AB195" s="505"/>
      <c r="AC195" s="505"/>
      <c r="AD195" s="505"/>
      <c r="AE195" s="506"/>
      <c r="AF195" s="507"/>
      <c r="AG195" s="502"/>
    </row>
    <row r="196" spans="1:33" s="38" customFormat="1" ht="18" customHeight="1">
      <c r="A196" s="92"/>
      <c r="B196" s="92"/>
      <c r="C196" s="92"/>
      <c r="D196" s="52"/>
      <c r="E196" s="324"/>
      <c r="F196" s="52"/>
      <c r="G196" s="52"/>
      <c r="H196" s="52"/>
      <c r="I196" s="52"/>
      <c r="J196" s="52"/>
      <c r="K196" s="52"/>
      <c r="L196" s="52"/>
      <c r="M196" s="505"/>
      <c r="N196" s="505"/>
      <c r="O196" s="505"/>
      <c r="P196" s="505"/>
      <c r="Q196" s="505"/>
      <c r="R196" s="505"/>
      <c r="S196" s="505"/>
      <c r="T196" s="505"/>
      <c r="U196" s="505"/>
      <c r="V196" s="505"/>
      <c r="W196" s="505"/>
      <c r="X196" s="505"/>
      <c r="Y196" s="505"/>
      <c r="Z196" s="505"/>
      <c r="AA196" s="505"/>
      <c r="AB196" s="505"/>
      <c r="AC196" s="505"/>
      <c r="AD196" s="505"/>
      <c r="AE196" s="506"/>
      <c r="AF196" s="507"/>
      <c r="AG196" s="502"/>
    </row>
    <row r="197" spans="1:33" s="38" customFormat="1" ht="18" customHeight="1">
      <c r="A197" s="92"/>
      <c r="B197" s="92"/>
      <c r="C197" s="92"/>
      <c r="D197" s="52"/>
      <c r="E197" s="324"/>
      <c r="F197" s="52"/>
      <c r="G197" s="52"/>
      <c r="H197" s="52"/>
      <c r="I197" s="52"/>
      <c r="J197" s="52"/>
      <c r="K197" s="52"/>
      <c r="L197" s="52"/>
      <c r="M197" s="500"/>
      <c r="N197" s="500"/>
      <c r="O197" s="500"/>
      <c r="P197" s="500"/>
      <c r="Q197" s="500"/>
      <c r="R197" s="500"/>
      <c r="S197" s="500"/>
      <c r="T197" s="500"/>
      <c r="U197" s="500"/>
      <c r="V197" s="500"/>
      <c r="W197" s="500"/>
      <c r="X197" s="500"/>
      <c r="Y197" s="500"/>
      <c r="Z197" s="500"/>
      <c r="AA197" s="500"/>
      <c r="AB197" s="500"/>
      <c r="AC197" s="500"/>
      <c r="AD197" s="500"/>
      <c r="AE197" s="508"/>
      <c r="AF197" s="501"/>
      <c r="AG197" s="502"/>
    </row>
    <row r="198" spans="1:33" s="38" customFormat="1" ht="18" customHeight="1">
      <c r="H198" s="433"/>
      <c r="I198" s="433"/>
      <c r="J198" s="433"/>
      <c r="K198" s="433"/>
      <c r="L198" s="433"/>
    </row>
    <row r="199" spans="1:33" s="38" customFormat="1" ht="18" customHeight="1">
      <c r="A199" s="442"/>
      <c r="B199" s="442"/>
      <c r="C199" s="442"/>
      <c r="D199" s="442"/>
      <c r="E199" s="442"/>
      <c r="F199" s="442"/>
      <c r="G199" s="442"/>
      <c r="H199" s="442"/>
      <c r="I199" s="442"/>
      <c r="J199" s="442"/>
      <c r="K199" s="442"/>
    </row>
    <row r="200" spans="1:33" s="38" customFormat="1" ht="18" customHeight="1">
      <c r="A200" s="442"/>
      <c r="B200" s="442"/>
      <c r="C200" s="442"/>
      <c r="D200" s="442"/>
      <c r="E200" s="442"/>
      <c r="F200" s="442"/>
      <c r="G200" s="442"/>
      <c r="H200" s="442"/>
      <c r="I200" s="442"/>
      <c r="J200" s="442"/>
      <c r="K200" s="442"/>
    </row>
    <row r="201" spans="1:33" s="38" customFormat="1" ht="18" customHeight="1">
      <c r="A201" s="526"/>
      <c r="B201" s="495"/>
      <c r="E201" s="415"/>
      <c r="F201" s="52"/>
      <c r="G201" s="496"/>
      <c r="H201" s="52"/>
      <c r="I201" s="324"/>
      <c r="J201" s="497"/>
      <c r="K201" s="394"/>
      <c r="L201" s="394"/>
    </row>
    <row r="202" spans="1:33" s="38" customFormat="1" ht="18" customHeight="1">
      <c r="A202" s="526"/>
      <c r="B202" s="495"/>
      <c r="E202" s="394"/>
      <c r="F202" s="52"/>
      <c r="G202" s="496"/>
      <c r="H202" s="52"/>
      <c r="I202" s="324"/>
      <c r="J202" s="52"/>
      <c r="K202" s="394"/>
      <c r="L202" s="394"/>
    </row>
    <row r="203" spans="1:33" s="38" customFormat="1" ht="18" customHeight="1">
      <c r="A203" s="527"/>
      <c r="B203" s="498"/>
      <c r="E203" s="394"/>
      <c r="F203" s="52"/>
      <c r="G203" s="496"/>
      <c r="H203" s="52"/>
      <c r="I203" s="324"/>
      <c r="J203" s="52"/>
      <c r="K203" s="394"/>
      <c r="L203" s="394"/>
    </row>
    <row r="204" spans="1:33" s="38" customFormat="1" ht="18" customHeight="1">
      <c r="A204" s="394"/>
      <c r="B204" s="394"/>
      <c r="C204" s="394"/>
      <c r="D204" s="394"/>
      <c r="E204" s="394"/>
      <c r="F204" s="52"/>
      <c r="G204" s="496"/>
      <c r="H204" s="52"/>
      <c r="I204" s="324"/>
      <c r="J204" s="52"/>
      <c r="K204" s="394"/>
      <c r="L204" s="394"/>
    </row>
    <row r="205" spans="1:33" s="38" customFormat="1" ht="18" customHeight="1">
      <c r="A205" s="247"/>
      <c r="B205" s="247"/>
      <c r="C205" s="529"/>
      <c r="D205" s="517"/>
      <c r="E205" s="394"/>
      <c r="F205" s="536"/>
      <c r="G205" s="536"/>
      <c r="H205" s="536"/>
      <c r="I205" s="536"/>
      <c r="J205" s="536"/>
      <c r="K205" s="536"/>
      <c r="L205" s="536"/>
    </row>
    <row r="206" spans="1:33" s="38" customFormat="1" ht="18" customHeight="1">
      <c r="A206" s="247"/>
      <c r="B206" s="247"/>
      <c r="C206" s="529"/>
      <c r="D206" s="517"/>
      <c r="E206" s="415"/>
      <c r="F206" s="415"/>
      <c r="G206" s="415"/>
      <c r="H206" s="415"/>
      <c r="I206" s="415"/>
      <c r="J206" s="415"/>
      <c r="K206" s="415"/>
      <c r="L206" s="528"/>
    </row>
    <row r="207" spans="1:33" s="38" customFormat="1" ht="18" customHeight="1">
      <c r="A207" s="247"/>
      <c r="B207" s="247"/>
      <c r="C207" s="529"/>
      <c r="D207" s="517"/>
      <c r="E207" s="415"/>
      <c r="F207" s="415"/>
      <c r="G207" s="394"/>
      <c r="H207" s="415"/>
      <c r="I207" s="415"/>
      <c r="J207" s="415"/>
      <c r="K207" s="415"/>
      <c r="L207" s="415"/>
    </row>
    <row r="208" spans="1:33" s="38" customFormat="1" ht="18" customHeight="1">
      <c r="A208" s="512"/>
      <c r="B208" s="481"/>
      <c r="E208" s="499"/>
      <c r="J208" s="517"/>
      <c r="K208" s="517"/>
      <c r="L208" s="517"/>
    </row>
    <row r="209" spans="1:14" s="38" customFormat="1" ht="18" customHeight="1">
      <c r="A209" s="512"/>
      <c r="B209" s="481"/>
      <c r="E209" s="499"/>
      <c r="J209" s="517"/>
      <c r="K209" s="517"/>
      <c r="L209" s="517"/>
    </row>
    <row r="210" spans="1:14" s="38" customFormat="1" ht="18" customHeight="1">
      <c r="A210" s="512"/>
      <c r="B210" s="481"/>
      <c r="E210" s="499"/>
      <c r="J210" s="517"/>
      <c r="K210" s="517"/>
      <c r="L210" s="517"/>
    </row>
    <row r="211" spans="1:14" s="38" customFormat="1" ht="18" customHeight="1">
      <c r="A211" s="512"/>
      <c r="B211" s="481"/>
      <c r="E211" s="499"/>
      <c r="J211" s="517"/>
      <c r="K211" s="517"/>
      <c r="L211" s="517"/>
    </row>
    <row r="212" spans="1:14" s="38" customFormat="1" ht="18" customHeight="1">
      <c r="A212" s="512"/>
      <c r="B212" s="481"/>
      <c r="E212" s="499"/>
      <c r="H212" s="529"/>
      <c r="I212" s="529"/>
      <c r="J212" s="517"/>
      <c r="K212" s="517"/>
      <c r="L212" s="517"/>
    </row>
    <row r="213" spans="1:14" s="38" customFormat="1" ht="18" customHeight="1">
      <c r="A213" s="512"/>
      <c r="B213" s="481"/>
      <c r="E213" s="499"/>
      <c r="H213" s="529"/>
      <c r="I213" s="529"/>
      <c r="J213" s="517"/>
      <c r="K213" s="517"/>
      <c r="L213" s="517"/>
    </row>
    <row r="214" spans="1:14" s="38" customFormat="1" ht="18" customHeight="1">
      <c r="A214" s="512"/>
      <c r="B214" s="481"/>
      <c r="E214" s="499"/>
      <c r="H214" s="529"/>
      <c r="I214" s="529"/>
      <c r="J214" s="517"/>
      <c r="K214" s="517"/>
      <c r="L214" s="517"/>
    </row>
    <row r="215" spans="1:14" s="38" customFormat="1" ht="18" customHeight="1">
      <c r="A215" s="512"/>
      <c r="B215" s="481"/>
      <c r="E215" s="499"/>
      <c r="H215" s="529"/>
      <c r="I215" s="529"/>
      <c r="J215" s="517"/>
      <c r="K215" s="517"/>
      <c r="L215" s="517"/>
    </row>
    <row r="216" spans="1:14" s="38" customFormat="1" ht="18" customHeight="1">
      <c r="A216" s="512"/>
      <c r="B216" s="481"/>
      <c r="E216" s="499"/>
      <c r="H216" s="529"/>
      <c r="I216" s="529"/>
      <c r="J216" s="517"/>
      <c r="K216" s="517"/>
      <c r="L216" s="517"/>
    </row>
    <row r="217" spans="1:14" s="38" customFormat="1" ht="18" customHeight="1">
      <c r="A217" s="512"/>
      <c r="B217" s="481"/>
      <c r="E217" s="499"/>
      <c r="H217" s="529"/>
      <c r="I217" s="529"/>
      <c r="J217" s="517"/>
      <c r="K217" s="517"/>
      <c r="L217" s="517"/>
    </row>
    <row r="218" spans="1:14" s="38" customFormat="1" ht="18" customHeight="1">
      <c r="A218" s="512"/>
      <c r="B218" s="481"/>
      <c r="E218" s="499"/>
      <c r="H218" s="529"/>
      <c r="I218" s="529"/>
      <c r="J218" s="517"/>
      <c r="K218" s="517"/>
      <c r="L218" s="517"/>
    </row>
    <row r="219" spans="1:14" s="38" customFormat="1" ht="18" customHeight="1">
      <c r="A219" s="512"/>
      <c r="B219" s="481"/>
      <c r="E219" s="499"/>
      <c r="H219" s="529"/>
      <c r="I219" s="529"/>
      <c r="J219" s="517"/>
      <c r="K219" s="517"/>
      <c r="L219" s="517"/>
    </row>
    <row r="220" spans="1:14" s="25" customFormat="1" ht="18" customHeight="1">
      <c r="A220" s="512"/>
      <c r="B220" s="481"/>
      <c r="C220" s="38"/>
      <c r="D220" s="38"/>
      <c r="E220" s="499"/>
      <c r="H220" s="529"/>
      <c r="I220" s="529"/>
      <c r="J220" s="517"/>
      <c r="K220" s="517"/>
      <c r="L220" s="517"/>
      <c r="M220" s="38"/>
      <c r="N220" s="38"/>
    </row>
    <row r="221" spans="1:14" s="38" customFormat="1" ht="18" customHeight="1">
      <c r="A221" s="512"/>
      <c r="B221" s="481"/>
      <c r="E221" s="499"/>
      <c r="H221" s="529"/>
      <c r="I221" s="529"/>
      <c r="J221" s="517"/>
      <c r="K221" s="517"/>
      <c r="L221" s="517"/>
    </row>
    <row r="222" spans="1:14" s="38" customFormat="1" ht="18" customHeight="1">
      <c r="A222" s="512"/>
      <c r="B222" s="481"/>
      <c r="E222" s="499"/>
      <c r="H222" s="529"/>
      <c r="I222" s="529"/>
      <c r="J222" s="517"/>
      <c r="K222" s="517"/>
      <c r="L222" s="517"/>
    </row>
    <row r="223" spans="1:14" s="38" customFormat="1" ht="18" customHeight="1">
      <c r="A223" s="512"/>
      <c r="B223" s="481"/>
      <c r="E223" s="499"/>
      <c r="H223" s="529"/>
      <c r="I223" s="529"/>
      <c r="J223" s="517"/>
      <c r="K223" s="517"/>
      <c r="L223" s="517"/>
    </row>
    <row r="224" spans="1:14" s="38" customFormat="1" ht="18" customHeight="1">
      <c r="A224" s="512"/>
      <c r="B224" s="481"/>
      <c r="E224" s="499"/>
      <c r="H224" s="529"/>
      <c r="I224" s="529"/>
      <c r="J224" s="517"/>
      <c r="K224" s="517"/>
      <c r="L224" s="517"/>
    </row>
    <row r="225" spans="1:12" s="38" customFormat="1" ht="18" customHeight="1">
      <c r="A225" s="512"/>
      <c r="B225" s="481"/>
      <c r="E225" s="499"/>
      <c r="H225" s="529"/>
      <c r="I225" s="529"/>
      <c r="J225" s="517"/>
      <c r="K225" s="517"/>
      <c r="L225" s="517"/>
    </row>
    <row r="226" spans="1:12" s="38" customFormat="1" ht="18" customHeight="1">
      <c r="A226" s="512"/>
      <c r="B226" s="481"/>
      <c r="E226" s="499"/>
      <c r="H226" s="529"/>
      <c r="I226" s="529"/>
      <c r="J226" s="517"/>
      <c r="K226" s="517"/>
      <c r="L226" s="517"/>
    </row>
    <row r="227" spans="1:12" s="38" customFormat="1" ht="18" customHeight="1">
      <c r="A227" s="512"/>
      <c r="B227" s="481"/>
      <c r="E227" s="499"/>
      <c r="H227" s="529"/>
      <c r="I227" s="529"/>
      <c r="J227" s="517"/>
      <c r="K227" s="517"/>
      <c r="L227" s="517"/>
    </row>
    <row r="228" spans="1:12" s="38" customFormat="1" ht="18" customHeight="1">
      <c r="A228" s="512"/>
      <c r="B228" s="481"/>
      <c r="E228" s="499"/>
      <c r="H228" s="529"/>
      <c r="I228" s="529"/>
      <c r="J228" s="517"/>
      <c r="K228" s="517"/>
      <c r="L228" s="517"/>
    </row>
    <row r="229" spans="1:12" s="38" customFormat="1" ht="18" customHeight="1">
      <c r="A229" s="512"/>
      <c r="B229" s="481"/>
      <c r="E229" s="499"/>
      <c r="H229" s="529"/>
      <c r="I229" s="529"/>
      <c r="J229" s="517"/>
      <c r="K229" s="517"/>
      <c r="L229" s="517"/>
    </row>
    <row r="230" spans="1:12" s="38" customFormat="1" ht="18" customHeight="1">
      <c r="A230" s="512"/>
      <c r="B230" s="481"/>
      <c r="E230" s="499"/>
      <c r="H230" s="529"/>
      <c r="I230" s="529"/>
      <c r="J230" s="517"/>
      <c r="K230" s="517"/>
      <c r="L230" s="517"/>
    </row>
    <row r="231" spans="1:12" s="38" customFormat="1" ht="18" customHeight="1">
      <c r="A231" s="512"/>
      <c r="B231" s="481"/>
      <c r="E231" s="499"/>
      <c r="H231" s="529"/>
      <c r="I231" s="529"/>
      <c r="J231" s="517"/>
      <c r="K231" s="517"/>
      <c r="L231" s="517"/>
    </row>
    <row r="232" spans="1:12" s="38" customFormat="1" ht="18" customHeight="1">
      <c r="A232" s="512"/>
      <c r="B232" s="481"/>
      <c r="E232" s="499"/>
      <c r="H232" s="529"/>
      <c r="I232" s="529"/>
      <c r="J232" s="517"/>
      <c r="K232" s="517"/>
      <c r="L232" s="517"/>
    </row>
    <row r="233" spans="1:12" s="38" customFormat="1" ht="18" customHeight="1">
      <c r="A233" s="512"/>
      <c r="B233" s="481"/>
      <c r="E233" s="499"/>
      <c r="H233" s="529"/>
      <c r="I233" s="529"/>
      <c r="J233" s="517"/>
      <c r="K233" s="517"/>
      <c r="L233" s="517"/>
    </row>
    <row r="234" spans="1:12" s="38" customFormat="1" ht="18" customHeight="1">
      <c r="A234" s="512"/>
      <c r="B234" s="481"/>
      <c r="E234" s="499"/>
      <c r="H234" s="529"/>
      <c r="I234" s="529"/>
      <c r="J234" s="517"/>
      <c r="K234" s="517"/>
      <c r="L234" s="517"/>
    </row>
    <row r="235" spans="1:12" s="38" customFormat="1" ht="18" customHeight="1">
      <c r="A235" s="512"/>
      <c r="B235" s="481"/>
      <c r="E235" s="499"/>
      <c r="H235" s="529"/>
      <c r="I235" s="529"/>
      <c r="J235" s="517"/>
      <c r="K235" s="517"/>
      <c r="L235" s="517"/>
    </row>
    <row r="236" spans="1:12" s="38" customFormat="1" ht="18" customHeight="1">
      <c r="A236" s="512"/>
      <c r="B236" s="481"/>
      <c r="E236" s="499"/>
      <c r="H236" s="529"/>
      <c r="I236" s="529"/>
      <c r="J236" s="517"/>
      <c r="K236" s="517"/>
      <c r="L236" s="517"/>
    </row>
    <row r="237" spans="1:12" s="38" customFormat="1" ht="18" customHeight="1">
      <c r="A237" s="512"/>
      <c r="B237" s="481"/>
      <c r="E237" s="499"/>
      <c r="H237" s="529"/>
      <c r="I237" s="529"/>
      <c r="J237" s="517"/>
      <c r="K237" s="517"/>
      <c r="L237" s="517"/>
    </row>
    <row r="238" spans="1:12" s="38" customFormat="1" ht="18" customHeight="1">
      <c r="A238" s="512"/>
      <c r="B238" s="481"/>
      <c r="E238" s="499"/>
      <c r="H238" s="529"/>
      <c r="I238" s="529"/>
      <c r="J238" s="517"/>
      <c r="K238" s="517"/>
      <c r="L238" s="517"/>
    </row>
    <row r="239" spans="1:12" s="38" customFormat="1" ht="18" customHeight="1">
      <c r="A239" s="512"/>
      <c r="B239" s="481"/>
      <c r="E239" s="499"/>
      <c r="H239" s="529"/>
      <c r="I239" s="529"/>
      <c r="J239" s="517"/>
      <c r="K239" s="517"/>
      <c r="L239" s="517"/>
    </row>
    <row r="240" spans="1:12" s="38" customFormat="1" ht="18" customHeight="1">
      <c r="A240" s="512"/>
      <c r="B240" s="481"/>
      <c r="E240" s="499"/>
      <c r="H240" s="529"/>
      <c r="I240" s="529"/>
      <c r="J240" s="517"/>
      <c r="K240" s="517"/>
      <c r="L240" s="517"/>
    </row>
    <row r="241" spans="1:14" s="38" customFormat="1" ht="18" customHeight="1">
      <c r="A241" s="512"/>
      <c r="B241" s="481"/>
      <c r="E241" s="499"/>
      <c r="H241" s="529"/>
      <c r="I241" s="529"/>
      <c r="J241" s="517"/>
      <c r="K241" s="517"/>
      <c r="L241" s="517"/>
    </row>
    <row r="242" spans="1:14" s="38" customFormat="1" ht="18" customHeight="1">
      <c r="A242" s="512"/>
      <c r="B242" s="481"/>
      <c r="E242" s="499"/>
      <c r="H242" s="529"/>
      <c r="I242" s="529"/>
      <c r="J242" s="517"/>
      <c r="K242" s="517"/>
      <c r="L242" s="517"/>
    </row>
    <row r="243" spans="1:14" s="38" customFormat="1" ht="18" customHeight="1">
      <c r="A243" s="512"/>
      <c r="B243" s="481"/>
      <c r="E243" s="499"/>
      <c r="H243" s="529"/>
      <c r="I243" s="529"/>
      <c r="J243" s="517"/>
      <c r="K243" s="517"/>
      <c r="L243" s="517"/>
    </row>
    <row r="244" spans="1:14" s="509" customFormat="1" ht="18" customHeight="1">
      <c r="A244" s="512"/>
      <c r="B244" s="481"/>
      <c r="D244" s="25"/>
      <c r="E244" s="480"/>
      <c r="H244" s="530"/>
      <c r="I244" s="530"/>
      <c r="J244" s="531"/>
      <c r="K244" s="531"/>
      <c r="L244" s="531"/>
      <c r="M244" s="532"/>
      <c r="N244" s="466"/>
    </row>
    <row r="245" spans="1:14" s="509" customFormat="1" ht="18" customHeight="1">
      <c r="A245" s="512"/>
      <c r="B245" s="481"/>
      <c r="D245" s="25"/>
      <c r="E245" s="480"/>
      <c r="H245" s="530"/>
      <c r="I245" s="530"/>
      <c r="J245" s="531"/>
      <c r="K245" s="531"/>
      <c r="L245" s="531"/>
      <c r="M245" s="532"/>
      <c r="N245" s="466"/>
    </row>
    <row r="246" spans="1:14" s="509" customFormat="1" ht="18" customHeight="1">
      <c r="A246" s="512"/>
      <c r="B246" s="481"/>
      <c r="D246" s="25"/>
      <c r="E246" s="480"/>
      <c r="H246" s="530"/>
      <c r="I246" s="530"/>
      <c r="J246" s="531"/>
      <c r="K246" s="531"/>
      <c r="L246" s="531"/>
      <c r="M246" s="532"/>
      <c r="N246" s="466"/>
    </row>
    <row r="247" spans="1:14" s="509" customFormat="1" ht="18" customHeight="1">
      <c r="A247" s="512"/>
      <c r="B247" s="481"/>
      <c r="D247" s="25"/>
      <c r="E247" s="480"/>
      <c r="H247" s="530"/>
      <c r="I247" s="530"/>
      <c r="J247" s="531"/>
      <c r="K247" s="531"/>
      <c r="L247" s="531"/>
      <c r="M247" s="465"/>
      <c r="N247" s="466"/>
    </row>
    <row r="248" spans="1:14" s="38" customFormat="1" ht="18" customHeight="1">
      <c r="A248" s="534"/>
      <c r="B248" s="534"/>
      <c r="C248" s="534"/>
      <c r="D248" s="534"/>
      <c r="E248" s="27"/>
      <c r="F248" s="27"/>
      <c r="G248" s="27"/>
      <c r="H248" s="27"/>
      <c r="I248" s="27"/>
      <c r="J248" s="27"/>
      <c r="K248" s="27"/>
      <c r="L248" s="27"/>
    </row>
    <row r="249" spans="1:14" s="38" customFormat="1" ht="18" customHeight="1">
      <c r="A249" s="534"/>
      <c r="B249" s="534"/>
      <c r="C249" s="534"/>
      <c r="D249" s="534"/>
      <c r="E249" s="27"/>
      <c r="F249" s="27"/>
      <c r="G249" s="27"/>
      <c r="H249" s="27"/>
      <c r="I249" s="27"/>
      <c r="J249" s="27"/>
      <c r="K249" s="27"/>
      <c r="L249" s="27"/>
    </row>
    <row r="250" spans="1:14" s="38" customFormat="1" ht="18" customHeight="1">
      <c r="A250" s="535"/>
      <c r="B250" s="535"/>
      <c r="C250" s="535"/>
      <c r="D250" s="535"/>
      <c r="E250" s="324"/>
      <c r="F250" s="52"/>
      <c r="G250" s="52"/>
      <c r="H250" s="52"/>
      <c r="I250" s="52"/>
      <c r="J250" s="52"/>
      <c r="K250" s="52"/>
      <c r="L250" s="52"/>
    </row>
    <row r="251" spans="1:14" s="38" customFormat="1" ht="18" customHeight="1">
      <c r="A251" s="91"/>
      <c r="B251" s="92"/>
      <c r="C251" s="91"/>
      <c r="D251" s="52"/>
      <c r="E251" s="324"/>
      <c r="F251" s="52"/>
      <c r="G251" s="52"/>
      <c r="H251" s="52"/>
      <c r="I251" s="52"/>
      <c r="J251" s="52"/>
      <c r="K251" s="52"/>
      <c r="L251" s="52"/>
    </row>
    <row r="252" spans="1:14" s="38" customFormat="1" ht="18" customHeight="1">
      <c r="A252" s="92"/>
      <c r="B252" s="92"/>
      <c r="C252" s="99"/>
      <c r="D252" s="52"/>
      <c r="E252" s="324"/>
      <c r="F252" s="52"/>
      <c r="G252" s="52"/>
      <c r="H252" s="52"/>
      <c r="I252" s="52"/>
      <c r="J252" s="52"/>
      <c r="K252" s="52"/>
      <c r="L252" s="52"/>
    </row>
    <row r="253" spans="1:14" s="38" customFormat="1" ht="18" customHeight="1">
      <c r="A253" s="100"/>
      <c r="B253" s="92"/>
      <c r="C253" s="100"/>
      <c r="D253" s="52"/>
      <c r="E253" s="324"/>
      <c r="F253" s="52"/>
      <c r="G253" s="52"/>
      <c r="H253" s="52"/>
      <c r="I253" s="52"/>
      <c r="J253" s="52"/>
      <c r="K253" s="52"/>
      <c r="L253" s="52"/>
    </row>
    <row r="254" spans="1:14" s="38" customFormat="1" ht="18" customHeight="1">
      <c r="A254" s="92"/>
      <c r="B254" s="92"/>
      <c r="C254" s="92"/>
      <c r="D254" s="52"/>
      <c r="E254" s="324"/>
      <c r="F254" s="52"/>
      <c r="G254" s="52"/>
      <c r="H254" s="52"/>
      <c r="I254" s="52"/>
      <c r="J254" s="52"/>
      <c r="K254" s="52"/>
      <c r="L254" s="52"/>
    </row>
    <row r="255" spans="1:14" s="38" customFormat="1" ht="18" customHeight="1">
      <c r="A255" s="92"/>
      <c r="B255" s="92"/>
      <c r="C255" s="92"/>
      <c r="D255" s="52"/>
      <c r="E255" s="324"/>
      <c r="F255" s="52"/>
      <c r="G255" s="52"/>
      <c r="H255" s="52"/>
      <c r="I255" s="52"/>
      <c r="J255" s="52"/>
      <c r="K255" s="52"/>
      <c r="L255" s="52"/>
    </row>
    <row r="256" spans="1:14" s="38" customFormat="1" ht="18" customHeight="1">
      <c r="H256" s="433"/>
      <c r="I256" s="433"/>
      <c r="J256" s="433"/>
      <c r="K256" s="433"/>
      <c r="L256" s="433"/>
    </row>
    <row r="257" spans="1:14" s="38" customFormat="1" ht="18" customHeight="1">
      <c r="A257" s="442"/>
      <c r="B257" s="442"/>
      <c r="C257" s="442"/>
      <c r="D257" s="442"/>
      <c r="E257" s="442"/>
      <c r="F257" s="442"/>
      <c r="G257" s="442"/>
      <c r="H257" s="442"/>
      <c r="I257" s="442"/>
      <c r="J257" s="442"/>
      <c r="K257" s="442"/>
    </row>
    <row r="258" spans="1:14" s="38" customFormat="1" ht="18" customHeight="1">
      <c r="A258" s="442"/>
      <c r="B258" s="442"/>
      <c r="C258" s="442"/>
      <c r="D258" s="442"/>
      <c r="E258" s="442"/>
      <c r="F258" s="442"/>
      <c r="G258" s="442"/>
      <c r="H258" s="442"/>
      <c r="I258" s="442"/>
      <c r="J258" s="442"/>
      <c r="K258" s="442"/>
    </row>
    <row r="259" spans="1:14" s="38" customFormat="1" ht="18" customHeight="1">
      <c r="A259" s="526"/>
      <c r="B259" s="495"/>
      <c r="E259" s="415"/>
      <c r="F259" s="52"/>
      <c r="G259" s="496"/>
      <c r="H259" s="52"/>
      <c r="I259" s="324"/>
      <c r="J259" s="497"/>
      <c r="K259" s="394"/>
      <c r="L259" s="394"/>
    </row>
    <row r="260" spans="1:14" s="38" customFormat="1" ht="18" customHeight="1">
      <c r="A260" s="526"/>
      <c r="B260" s="495"/>
      <c r="E260" s="394"/>
      <c r="F260" s="52"/>
      <c r="G260" s="496"/>
      <c r="H260" s="52"/>
      <c r="I260" s="324"/>
      <c r="J260" s="52"/>
      <c r="K260" s="394"/>
      <c r="L260" s="394"/>
    </row>
    <row r="261" spans="1:14" s="38" customFormat="1" ht="18" customHeight="1">
      <c r="A261" s="527"/>
      <c r="B261" s="498"/>
      <c r="E261" s="394"/>
      <c r="F261" s="52"/>
      <c r="G261" s="496"/>
      <c r="H261" s="52"/>
      <c r="I261" s="324"/>
      <c r="J261" s="52"/>
      <c r="K261" s="394"/>
      <c r="L261" s="394"/>
    </row>
    <row r="262" spans="1:14" s="38" customFormat="1" ht="18" customHeight="1">
      <c r="A262" s="394"/>
      <c r="B262" s="394"/>
      <c r="C262" s="394"/>
      <c r="D262" s="394"/>
      <c r="E262" s="394"/>
      <c r="F262" s="52"/>
      <c r="G262" s="496"/>
      <c r="H262" s="52"/>
      <c r="I262" s="324"/>
      <c r="J262" s="52"/>
      <c r="K262" s="394"/>
      <c r="L262" s="394"/>
    </row>
    <row r="263" spans="1:14" s="38" customFormat="1" ht="18" customHeight="1">
      <c r="A263" s="247"/>
      <c r="B263" s="247"/>
      <c r="C263" s="529"/>
      <c r="D263" s="517"/>
      <c r="E263" s="394"/>
      <c r="F263" s="536"/>
      <c r="G263" s="536"/>
      <c r="H263" s="536"/>
      <c r="I263" s="536"/>
      <c r="J263" s="536"/>
      <c r="K263" s="536"/>
      <c r="L263" s="536"/>
    </row>
    <row r="264" spans="1:14" s="38" customFormat="1" ht="18" customHeight="1">
      <c r="A264" s="247"/>
      <c r="B264" s="247"/>
      <c r="C264" s="529"/>
      <c r="D264" s="517"/>
      <c r="E264" s="415"/>
      <c r="F264" s="415"/>
      <c r="G264" s="415"/>
      <c r="H264" s="415"/>
      <c r="I264" s="415"/>
      <c r="J264" s="415"/>
      <c r="K264" s="415"/>
      <c r="L264" s="528"/>
    </row>
    <row r="265" spans="1:14" s="38" customFormat="1" ht="18" customHeight="1">
      <c r="A265" s="247"/>
      <c r="B265" s="247"/>
      <c r="C265" s="529"/>
      <c r="D265" s="517"/>
      <c r="E265" s="415"/>
      <c r="F265" s="415"/>
      <c r="G265" s="394"/>
      <c r="H265" s="415"/>
      <c r="I265" s="415"/>
      <c r="J265" s="415"/>
      <c r="K265" s="415"/>
      <c r="L265" s="415"/>
    </row>
    <row r="266" spans="1:14" s="38" customFormat="1" ht="20.100000000000001" customHeight="1">
      <c r="A266" s="481"/>
      <c r="E266" s="499"/>
    </row>
    <row r="267" spans="1:14" s="38" customFormat="1" ht="20.100000000000001" customHeight="1">
      <c r="A267" s="481"/>
      <c r="E267" s="499"/>
    </row>
    <row r="268" spans="1:14" s="38" customFormat="1" ht="20.100000000000001" customHeight="1">
      <c r="A268" s="481"/>
      <c r="E268" s="499"/>
    </row>
    <row r="269" spans="1:14" s="38" customFormat="1" ht="20.100000000000001" customHeight="1">
      <c r="A269" s="481"/>
      <c r="E269" s="499"/>
    </row>
    <row r="270" spans="1:14" s="38" customFormat="1" ht="20.100000000000001" customHeight="1">
      <c r="A270" s="481"/>
      <c r="E270" s="499"/>
    </row>
    <row r="271" spans="1:14" s="509" customFormat="1" ht="20.100000000000001" customHeight="1">
      <c r="A271" s="28"/>
      <c r="B271" s="25"/>
      <c r="C271" s="25"/>
      <c r="D271" s="25"/>
      <c r="E271" s="480"/>
      <c r="F271" s="25"/>
      <c r="G271" s="25"/>
      <c r="H271" s="25"/>
      <c r="I271" s="25"/>
      <c r="M271" s="532"/>
      <c r="N271" s="466"/>
    </row>
    <row r="272" spans="1:14" s="38" customFormat="1" ht="18" customHeight="1">
      <c r="A272" s="534"/>
      <c r="B272" s="534"/>
      <c r="C272" s="534"/>
      <c r="D272" s="534"/>
      <c r="E272" s="52"/>
      <c r="F272" s="52"/>
      <c r="G272" s="52"/>
      <c r="H272" s="52"/>
      <c r="I272" s="52"/>
      <c r="J272" s="52"/>
      <c r="K272" s="52"/>
      <c r="L272" s="52"/>
    </row>
    <row r="273" spans="1:12" s="38" customFormat="1" ht="18" customHeight="1">
      <c r="A273" s="534"/>
      <c r="B273" s="534"/>
      <c r="C273" s="534"/>
      <c r="D273" s="534"/>
      <c r="E273" s="52"/>
      <c r="F273" s="52"/>
      <c r="G273" s="52"/>
      <c r="H273" s="52"/>
      <c r="I273" s="52"/>
      <c r="J273" s="52"/>
      <c r="K273" s="52"/>
      <c r="L273" s="52"/>
    </row>
    <row r="274" spans="1:12" s="38" customFormat="1" ht="18" customHeight="1">
      <c r="A274" s="535"/>
      <c r="B274" s="535"/>
      <c r="C274" s="535"/>
      <c r="D274" s="535"/>
      <c r="E274" s="324"/>
      <c r="F274" s="52"/>
      <c r="G274" s="52"/>
      <c r="H274" s="52"/>
      <c r="I274" s="52"/>
      <c r="J274" s="52"/>
      <c r="K274" s="52"/>
      <c r="L274" s="52"/>
    </row>
    <row r="275" spans="1:12" s="38" customFormat="1" ht="18" customHeight="1">
      <c r="A275" s="91"/>
      <c r="B275" s="92"/>
      <c r="C275" s="91"/>
      <c r="D275" s="52"/>
      <c r="E275" s="324"/>
      <c r="F275" s="52"/>
      <c r="G275" s="52"/>
      <c r="H275" s="52"/>
      <c r="I275" s="52"/>
      <c r="J275" s="52"/>
      <c r="K275" s="52"/>
      <c r="L275" s="52"/>
    </row>
    <row r="276" spans="1:12" s="38" customFormat="1" ht="18" customHeight="1">
      <c r="A276" s="92"/>
      <c r="B276" s="92"/>
      <c r="C276" s="510"/>
      <c r="D276" s="52"/>
      <c r="E276" s="324"/>
      <c r="F276" s="52"/>
      <c r="G276" s="52"/>
      <c r="H276" s="52"/>
      <c r="I276" s="52"/>
      <c r="J276" s="52"/>
      <c r="K276" s="52"/>
      <c r="L276" s="52"/>
    </row>
    <row r="277" spans="1:12" s="38" customFormat="1" ht="18" customHeight="1">
      <c r="A277" s="418"/>
      <c r="B277" s="92"/>
      <c r="C277" s="418"/>
      <c r="D277" s="52"/>
      <c r="E277" s="324"/>
      <c r="F277" s="52"/>
      <c r="G277" s="52"/>
      <c r="H277" s="52"/>
      <c r="I277" s="52"/>
      <c r="J277" s="52"/>
      <c r="K277" s="52"/>
      <c r="L277" s="52"/>
    </row>
    <row r="278" spans="1:12" s="38" customFormat="1" ht="18" customHeight="1">
      <c r="A278" s="92"/>
      <c r="B278" s="92"/>
      <c r="C278" s="92"/>
      <c r="D278" s="52"/>
      <c r="E278" s="324"/>
      <c r="F278" s="52"/>
      <c r="G278" s="52"/>
      <c r="H278" s="52"/>
      <c r="I278" s="52"/>
      <c r="J278" s="52"/>
      <c r="K278" s="52"/>
      <c r="L278" s="52"/>
    </row>
    <row r="279" spans="1:12" s="38" customFormat="1" ht="18" customHeight="1">
      <c r="A279" s="92"/>
      <c r="B279" s="92"/>
      <c r="C279" s="92"/>
      <c r="D279" s="52"/>
      <c r="E279" s="324"/>
      <c r="F279" s="52"/>
      <c r="G279" s="52"/>
      <c r="H279" s="52"/>
      <c r="I279" s="52"/>
      <c r="J279" s="52"/>
      <c r="K279" s="52"/>
      <c r="L279" s="52"/>
    </row>
    <row r="280" spans="1:12" s="38" customFormat="1" ht="18" customHeight="1"/>
  </sheetData>
  <sortState xmlns:xlrd2="http://schemas.microsoft.com/office/spreadsheetml/2017/richdata2" ref="D218:F227">
    <sortCondition ref="D218:D227"/>
  </sortState>
  <mergeCells count="41">
    <mergeCell ref="H153:L153"/>
    <mergeCell ref="F134:L134"/>
    <mergeCell ref="C134:C136"/>
    <mergeCell ref="B134:B136"/>
    <mergeCell ref="A134:A136"/>
    <mergeCell ref="A145:D146"/>
    <mergeCell ref="A147:D147"/>
    <mergeCell ref="D134:D136"/>
    <mergeCell ref="A2:K2"/>
    <mergeCell ref="A3:K3"/>
    <mergeCell ref="H1:L1"/>
    <mergeCell ref="H42:L42"/>
    <mergeCell ref="A43:K43"/>
    <mergeCell ref="C8:C10"/>
    <mergeCell ref="A8:A10"/>
    <mergeCell ref="D8:D10"/>
    <mergeCell ref="F8:L8"/>
    <mergeCell ref="A34:D35"/>
    <mergeCell ref="A36:D36"/>
    <mergeCell ref="B8:B10"/>
    <mergeCell ref="A44:K44"/>
    <mergeCell ref="F49:L49"/>
    <mergeCell ref="A97:K97"/>
    <mergeCell ref="A96:K96"/>
    <mergeCell ref="A89:D89"/>
    <mergeCell ref="A87:D88"/>
    <mergeCell ref="C49:C51"/>
    <mergeCell ref="A49:A51"/>
    <mergeCell ref="D49:D51"/>
    <mergeCell ref="B49:B51"/>
    <mergeCell ref="I95:M95"/>
    <mergeCell ref="B102:B104"/>
    <mergeCell ref="A102:A104"/>
    <mergeCell ref="D102:D104"/>
    <mergeCell ref="C102:C104"/>
    <mergeCell ref="F102:L102"/>
    <mergeCell ref="A121:D121"/>
    <mergeCell ref="A119:D120"/>
    <mergeCell ref="A128:K128"/>
    <mergeCell ref="I127:M127"/>
    <mergeCell ref="A129:K129"/>
  </mergeCells>
  <phoneticPr fontId="19" type="noConversion"/>
  <pageMargins left="0.75" right="0" top="0.73" bottom="0" header="0.65" footer="2.2799999999999998"/>
  <pageSetup paperSize="5" scale="90" orientation="portrait" horizontalDpi="4294967294" verticalDpi="0" r:id="rId1"/>
  <headerFooter scaleWithDoc="0" alignWithMargins="0"/>
  <rowBreaks count="7" manualBreakCount="7">
    <brk id="41" max="16383" man="1"/>
    <brk id="94" max="16383" man="1"/>
    <brk id="126" max="16383" man="1"/>
    <brk id="152" max="16383" man="1"/>
    <brk id="197" max="16383" man="1"/>
    <brk id="255" max="16383" man="1"/>
    <brk id="2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4"/>
  <sheetViews>
    <sheetView topLeftCell="A253" workbookViewId="0">
      <selection activeCell="B258" sqref="B258"/>
    </sheetView>
  </sheetViews>
  <sheetFormatPr defaultRowHeight="15"/>
  <cols>
    <col min="1" max="1" width="4" customWidth="1"/>
    <col min="2" max="2" width="13.7109375" customWidth="1"/>
    <col min="3" max="3" width="13.7109375" hidden="1" customWidth="1"/>
    <col min="4" max="4" width="35.42578125" customWidth="1"/>
    <col min="5" max="5" width="4.140625" customWidth="1"/>
    <col min="6" max="6" width="11.5703125" customWidth="1"/>
    <col min="7" max="7" width="10.28515625" customWidth="1"/>
    <col min="8" max="8" width="8.5703125" customWidth="1"/>
    <col min="9" max="9" width="8.140625" customWidth="1"/>
    <col min="10" max="10" width="7.85546875" customWidth="1"/>
    <col min="11" max="11" width="8.7109375" customWidth="1"/>
  </cols>
  <sheetData>
    <row r="1" spans="1:11">
      <c r="I1" s="579" t="s">
        <v>49</v>
      </c>
      <c r="J1" s="579"/>
      <c r="K1" s="579"/>
    </row>
    <row r="2" spans="1:11" ht="18.75">
      <c r="A2" s="547" t="s">
        <v>24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11" ht="18.75">
      <c r="A3" s="580" t="s">
        <v>25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</row>
    <row r="4" spans="1:11">
      <c r="A4" s="6"/>
      <c r="B4" s="6"/>
      <c r="C4" s="6"/>
      <c r="D4" s="6"/>
      <c r="E4" s="6"/>
      <c r="F4" s="6"/>
      <c r="G4" s="6"/>
      <c r="H4" s="6"/>
    </row>
    <row r="5" spans="1:11">
      <c r="A5" s="7" t="s">
        <v>2</v>
      </c>
      <c r="B5" s="8"/>
      <c r="C5" s="8"/>
      <c r="D5" s="7" t="s">
        <v>3</v>
      </c>
      <c r="E5" s="8"/>
      <c r="F5" s="9"/>
      <c r="G5" s="7"/>
      <c r="H5" s="561" t="s">
        <v>4</v>
      </c>
      <c r="I5" s="561"/>
      <c r="J5" s="10" t="s">
        <v>60</v>
      </c>
    </row>
    <row r="6" spans="1:11">
      <c r="A6" s="7" t="s">
        <v>6</v>
      </c>
      <c r="B6" s="9"/>
      <c r="C6" s="9"/>
      <c r="D6" s="7" t="s">
        <v>46</v>
      </c>
      <c r="E6" s="9"/>
      <c r="F6" s="9"/>
      <c r="G6" s="7"/>
      <c r="H6" s="561" t="s">
        <v>26</v>
      </c>
      <c r="I6" s="561"/>
      <c r="J6" s="11" t="s">
        <v>5</v>
      </c>
    </row>
    <row r="7" spans="1:11">
      <c r="A7" s="7" t="s">
        <v>27</v>
      </c>
      <c r="B7" s="9"/>
      <c r="C7" s="9"/>
      <c r="D7" s="9" t="s">
        <v>9</v>
      </c>
      <c r="E7" s="9"/>
      <c r="F7" s="9"/>
      <c r="G7" s="7"/>
      <c r="H7" s="561" t="s">
        <v>28</v>
      </c>
      <c r="I7" s="561"/>
      <c r="J7" s="11" t="s">
        <v>5</v>
      </c>
    </row>
    <row r="8" spans="1:11">
      <c r="A8" s="9"/>
      <c r="B8" s="9"/>
      <c r="C8" s="9"/>
      <c r="D8" s="9"/>
      <c r="E8" s="9"/>
      <c r="F8" s="9"/>
      <c r="G8" s="7"/>
      <c r="H8" s="562" t="s">
        <v>29</v>
      </c>
      <c r="I8" s="562"/>
      <c r="J8" s="11" t="s">
        <v>5</v>
      </c>
    </row>
    <row r="9" spans="1:11">
      <c r="A9" s="9"/>
      <c r="B9" s="9"/>
      <c r="C9" s="9"/>
      <c r="D9" s="9"/>
      <c r="E9" s="9"/>
      <c r="F9" s="9"/>
      <c r="G9" s="9"/>
      <c r="H9" s="9"/>
      <c r="I9" s="12"/>
      <c r="J9" s="12"/>
    </row>
    <row r="10" spans="1:11" ht="20.100000000000001" customHeight="1">
      <c r="A10" s="563" t="s">
        <v>10</v>
      </c>
      <c r="B10" s="563" t="s">
        <v>48</v>
      </c>
      <c r="C10" s="564" t="s">
        <v>63</v>
      </c>
      <c r="D10" s="563" t="s">
        <v>11</v>
      </c>
      <c r="E10" s="565" t="s">
        <v>30</v>
      </c>
      <c r="F10" s="13"/>
      <c r="G10" s="567" t="s">
        <v>31</v>
      </c>
      <c r="H10" s="568"/>
      <c r="I10" s="568"/>
      <c r="J10" s="569"/>
      <c r="K10" s="569"/>
    </row>
    <row r="11" spans="1:11" ht="20.100000000000001" customHeight="1">
      <c r="A11" s="563"/>
      <c r="B11" s="563"/>
      <c r="C11" s="598"/>
      <c r="D11" s="563"/>
      <c r="E11" s="565"/>
      <c r="F11" s="14" t="s">
        <v>32</v>
      </c>
      <c r="G11" s="570" t="s">
        <v>33</v>
      </c>
      <c r="H11" s="571"/>
      <c r="I11" s="572"/>
      <c r="J11" s="573" t="s">
        <v>34</v>
      </c>
      <c r="K11" s="574"/>
    </row>
    <row r="12" spans="1:11" ht="20.100000000000001" customHeight="1">
      <c r="A12" s="563"/>
      <c r="B12" s="563"/>
      <c r="C12" s="598"/>
      <c r="D12" s="563"/>
      <c r="E12" s="565"/>
      <c r="F12" s="14" t="s">
        <v>35</v>
      </c>
      <c r="G12" s="39" t="s">
        <v>36</v>
      </c>
      <c r="H12" s="16" t="s">
        <v>37</v>
      </c>
      <c r="I12" s="17" t="s">
        <v>38</v>
      </c>
      <c r="J12" s="573"/>
      <c r="K12" s="574"/>
    </row>
    <row r="13" spans="1:11" ht="20.100000000000001" customHeight="1" thickBot="1">
      <c r="A13" s="581"/>
      <c r="B13" s="581"/>
      <c r="C13" s="599"/>
      <c r="D13" s="581"/>
      <c r="E13" s="582"/>
      <c r="F13" s="105"/>
      <c r="G13" s="106">
        <v>0.2</v>
      </c>
      <c r="H13" s="107">
        <v>0.3</v>
      </c>
      <c r="I13" s="108">
        <v>0.5</v>
      </c>
      <c r="J13" s="109" t="s">
        <v>39</v>
      </c>
      <c r="K13" s="109" t="s">
        <v>40</v>
      </c>
    </row>
    <row r="14" spans="1:11" ht="21.95" customHeight="1" thickTop="1">
      <c r="A14" s="273">
        <v>1</v>
      </c>
      <c r="B14" s="296" t="s">
        <v>1602</v>
      </c>
      <c r="C14" s="200"/>
      <c r="D14" s="327" t="s">
        <v>1219</v>
      </c>
      <c r="E14" s="290" t="s">
        <v>64</v>
      </c>
      <c r="G14" s="104"/>
      <c r="H14" s="19"/>
      <c r="I14" s="21"/>
      <c r="J14" s="21"/>
      <c r="K14" s="21"/>
    </row>
    <row r="15" spans="1:11" ht="21.95" customHeight="1">
      <c r="A15" s="273">
        <f>+A14+1</f>
        <v>2</v>
      </c>
      <c r="B15" s="288" t="s">
        <v>1603</v>
      </c>
      <c r="C15" s="273"/>
      <c r="D15" s="328" t="s">
        <v>1223</v>
      </c>
      <c r="E15" s="288" t="s">
        <v>64</v>
      </c>
      <c r="F15" s="94"/>
      <c r="G15" s="5"/>
      <c r="H15" s="93"/>
      <c r="I15" s="23"/>
      <c r="J15" s="23"/>
      <c r="K15" s="23"/>
    </row>
    <row r="16" spans="1:11" ht="21.95" customHeight="1">
      <c r="A16" s="273">
        <f t="shared" ref="A16:A41" si="0">+A15+1</f>
        <v>3</v>
      </c>
      <c r="B16" s="288" t="s">
        <v>1604</v>
      </c>
      <c r="C16" s="273"/>
      <c r="D16" s="328" t="s">
        <v>1227</v>
      </c>
      <c r="E16" s="288" t="s">
        <v>64</v>
      </c>
      <c r="F16" s="94"/>
      <c r="G16" s="41"/>
      <c r="H16" s="93"/>
      <c r="I16" s="23"/>
      <c r="J16" s="23"/>
      <c r="K16" s="23"/>
    </row>
    <row r="17" spans="1:11" ht="21.95" customHeight="1">
      <c r="A17" s="273">
        <f t="shared" si="0"/>
        <v>4</v>
      </c>
      <c r="B17" s="288" t="s">
        <v>1605</v>
      </c>
      <c r="C17" s="273"/>
      <c r="D17" s="328" t="s">
        <v>1231</v>
      </c>
      <c r="E17" s="288" t="s">
        <v>64</v>
      </c>
      <c r="F17" s="94"/>
      <c r="G17" s="2"/>
      <c r="H17" s="93"/>
      <c r="I17" s="23"/>
      <c r="J17" s="23"/>
      <c r="K17" s="23"/>
    </row>
    <row r="18" spans="1:11" ht="21.95" customHeight="1">
      <c r="A18" s="273">
        <f t="shared" si="0"/>
        <v>5</v>
      </c>
      <c r="B18" s="288" t="s">
        <v>1606</v>
      </c>
      <c r="C18" s="273"/>
      <c r="D18" s="328" t="s">
        <v>1235</v>
      </c>
      <c r="E18" s="288" t="s">
        <v>64</v>
      </c>
      <c r="F18" s="94"/>
      <c r="G18" s="2"/>
      <c r="H18" s="93"/>
      <c r="I18" s="23"/>
      <c r="J18" s="23"/>
      <c r="K18" s="23"/>
    </row>
    <row r="19" spans="1:11" ht="21.95" customHeight="1">
      <c r="A19" s="273">
        <f t="shared" si="0"/>
        <v>6</v>
      </c>
      <c r="B19" s="288" t="s">
        <v>1607</v>
      </c>
      <c r="C19" s="273"/>
      <c r="D19" s="328" t="s">
        <v>1239</v>
      </c>
      <c r="E19" s="288" t="s">
        <v>64</v>
      </c>
      <c r="F19" s="94"/>
      <c r="G19" s="2"/>
      <c r="H19" s="93"/>
      <c r="I19" s="23"/>
      <c r="J19" s="23"/>
      <c r="K19" s="23"/>
    </row>
    <row r="20" spans="1:11" ht="21.95" customHeight="1">
      <c r="A20" s="273">
        <f t="shared" si="0"/>
        <v>7</v>
      </c>
      <c r="B20" s="288" t="s">
        <v>1608</v>
      </c>
      <c r="C20" s="273"/>
      <c r="D20" s="328" t="s">
        <v>1243</v>
      </c>
      <c r="E20" s="288" t="s">
        <v>64</v>
      </c>
      <c r="F20" s="94"/>
      <c r="G20" s="3"/>
      <c r="H20" s="93"/>
      <c r="I20" s="23"/>
      <c r="J20" s="23"/>
      <c r="K20" s="23"/>
    </row>
    <row r="21" spans="1:11" ht="21.95" customHeight="1">
      <c r="A21" s="273">
        <f t="shared" si="0"/>
        <v>8</v>
      </c>
      <c r="B21" s="288" t="s">
        <v>1609</v>
      </c>
      <c r="C21" s="273"/>
      <c r="D21" s="328" t="s">
        <v>1247</v>
      </c>
      <c r="E21" s="288" t="s">
        <v>64</v>
      </c>
      <c r="F21" s="94"/>
      <c r="G21" s="3"/>
      <c r="H21" s="93"/>
      <c r="I21" s="23"/>
      <c r="J21" s="23"/>
      <c r="K21" s="23"/>
    </row>
    <row r="22" spans="1:11" ht="21.95" customHeight="1">
      <c r="A22" s="273">
        <f t="shared" si="0"/>
        <v>9</v>
      </c>
      <c r="B22" s="288" t="s">
        <v>1610</v>
      </c>
      <c r="C22" s="273"/>
      <c r="D22" s="328" t="s">
        <v>1251</v>
      </c>
      <c r="E22" s="288" t="s">
        <v>64</v>
      </c>
      <c r="F22" s="94"/>
      <c r="G22" s="3"/>
      <c r="H22" s="93"/>
      <c r="I22" s="23"/>
      <c r="J22" s="23"/>
      <c r="K22" s="23"/>
    </row>
    <row r="23" spans="1:11" ht="21.95" customHeight="1">
      <c r="A23" s="273">
        <f t="shared" si="0"/>
        <v>10</v>
      </c>
      <c r="B23" s="288" t="s">
        <v>1611</v>
      </c>
      <c r="C23" s="273"/>
      <c r="D23" s="328" t="s">
        <v>1255</v>
      </c>
      <c r="E23" s="288" t="s">
        <v>64</v>
      </c>
      <c r="F23" s="94"/>
      <c r="G23" s="4"/>
      <c r="H23" s="93"/>
      <c r="I23" s="23"/>
      <c r="J23" s="23"/>
      <c r="K23" s="23"/>
    </row>
    <row r="24" spans="1:11" ht="21.95" customHeight="1">
      <c r="A24" s="273">
        <f t="shared" si="0"/>
        <v>11</v>
      </c>
      <c r="B24" s="288" t="s">
        <v>1612</v>
      </c>
      <c r="C24" s="273"/>
      <c r="D24" s="328" t="s">
        <v>1259</v>
      </c>
      <c r="E24" s="288" t="s">
        <v>64</v>
      </c>
      <c r="F24" s="94"/>
      <c r="G24" s="4"/>
      <c r="H24" s="93"/>
      <c r="I24" s="23"/>
      <c r="J24" s="23"/>
      <c r="K24" s="23"/>
    </row>
    <row r="25" spans="1:11" ht="21.95" customHeight="1">
      <c r="A25" s="273">
        <f t="shared" si="0"/>
        <v>12</v>
      </c>
      <c r="B25" s="288" t="s">
        <v>1613</v>
      </c>
      <c r="C25" s="273"/>
      <c r="D25" s="328" t="s">
        <v>1263</v>
      </c>
      <c r="E25" s="288" t="s">
        <v>64</v>
      </c>
      <c r="F25" s="94"/>
      <c r="G25" s="4"/>
      <c r="H25" s="93"/>
      <c r="I25" s="23"/>
      <c r="J25" s="23"/>
      <c r="K25" s="23"/>
    </row>
    <row r="26" spans="1:11" ht="21.95" customHeight="1">
      <c r="A26" s="273">
        <f t="shared" si="0"/>
        <v>13</v>
      </c>
      <c r="B26" s="288" t="s">
        <v>1614</v>
      </c>
      <c r="C26" s="273"/>
      <c r="D26" s="328" t="s">
        <v>1267</v>
      </c>
      <c r="E26" s="288" t="s">
        <v>64</v>
      </c>
      <c r="F26" s="94"/>
      <c r="G26" s="4"/>
      <c r="H26" s="93"/>
      <c r="I26" s="23"/>
      <c r="J26" s="23"/>
      <c r="K26" s="23"/>
    </row>
    <row r="27" spans="1:11" ht="21.95" customHeight="1">
      <c r="A27" s="273">
        <f t="shared" si="0"/>
        <v>14</v>
      </c>
      <c r="B27" s="288" t="s">
        <v>1615</v>
      </c>
      <c r="C27" s="273"/>
      <c r="D27" s="328" t="s">
        <v>1271</v>
      </c>
      <c r="E27" s="288" t="s">
        <v>129</v>
      </c>
      <c r="F27" s="94"/>
      <c r="G27" s="4"/>
      <c r="H27" s="93"/>
      <c r="I27" s="23"/>
      <c r="J27" s="23"/>
      <c r="K27" s="23"/>
    </row>
    <row r="28" spans="1:11" ht="21.95" customHeight="1">
      <c r="A28" s="273">
        <f t="shared" si="0"/>
        <v>15</v>
      </c>
      <c r="B28" s="288" t="s">
        <v>1616</v>
      </c>
      <c r="C28" s="273"/>
      <c r="D28" s="328" t="s">
        <v>1275</v>
      </c>
      <c r="E28" s="288" t="s">
        <v>129</v>
      </c>
      <c r="F28" s="94"/>
      <c r="G28" s="4"/>
      <c r="H28" s="93"/>
      <c r="I28" s="23"/>
      <c r="J28" s="23"/>
      <c r="K28" s="23"/>
    </row>
    <row r="29" spans="1:11" ht="21.95" customHeight="1">
      <c r="A29" s="273">
        <f t="shared" si="0"/>
        <v>16</v>
      </c>
      <c r="B29" s="288" t="s">
        <v>1617</v>
      </c>
      <c r="C29" s="273"/>
      <c r="D29" s="328" t="s">
        <v>1279</v>
      </c>
      <c r="E29" s="288" t="s">
        <v>129</v>
      </c>
      <c r="F29" s="94"/>
      <c r="G29" s="4"/>
      <c r="H29" s="93"/>
      <c r="I29" s="23"/>
      <c r="J29" s="23"/>
      <c r="K29" s="23"/>
    </row>
    <row r="30" spans="1:11" ht="21.95" customHeight="1">
      <c r="A30" s="273">
        <f t="shared" si="0"/>
        <v>17</v>
      </c>
      <c r="B30" s="288" t="s">
        <v>1618</v>
      </c>
      <c r="C30" s="273"/>
      <c r="D30" s="328" t="s">
        <v>1283</v>
      </c>
      <c r="E30" s="288" t="s">
        <v>129</v>
      </c>
      <c r="F30" s="94"/>
      <c r="G30" s="3"/>
      <c r="H30" s="93"/>
      <c r="I30" s="23"/>
      <c r="J30" s="23"/>
      <c r="K30" s="23"/>
    </row>
    <row r="31" spans="1:11" ht="21.95" customHeight="1">
      <c r="A31" s="273">
        <f t="shared" si="0"/>
        <v>18</v>
      </c>
      <c r="B31" s="288" t="s">
        <v>1619</v>
      </c>
      <c r="C31" s="273"/>
      <c r="D31" s="328" t="s">
        <v>1287</v>
      </c>
      <c r="E31" s="288" t="s">
        <v>129</v>
      </c>
      <c r="F31" s="94"/>
      <c r="G31" s="3"/>
      <c r="H31" s="93"/>
      <c r="I31" s="23"/>
      <c r="J31" s="23"/>
      <c r="K31" s="23"/>
    </row>
    <row r="32" spans="1:11" ht="21.95" customHeight="1">
      <c r="A32" s="273">
        <f t="shared" si="0"/>
        <v>19</v>
      </c>
      <c r="B32" s="288" t="s">
        <v>1620</v>
      </c>
      <c r="C32" s="273"/>
      <c r="D32" s="328" t="s">
        <v>1291</v>
      </c>
      <c r="E32" s="288" t="s">
        <v>129</v>
      </c>
      <c r="F32" s="94"/>
      <c r="G32" s="44"/>
      <c r="H32" s="93"/>
      <c r="I32" s="23"/>
      <c r="J32" s="23"/>
      <c r="K32" s="23"/>
    </row>
    <row r="33" spans="1:11" ht="21.95" customHeight="1">
      <c r="A33" s="273">
        <f t="shared" si="0"/>
        <v>20</v>
      </c>
      <c r="B33" s="288" t="s">
        <v>1621</v>
      </c>
      <c r="C33" s="273"/>
      <c r="D33" s="328" t="s">
        <v>1295</v>
      </c>
      <c r="E33" s="288" t="s">
        <v>129</v>
      </c>
      <c r="F33" s="94"/>
      <c r="G33" s="3"/>
      <c r="H33" s="93"/>
      <c r="I33" s="23"/>
      <c r="J33" s="23"/>
      <c r="K33" s="23"/>
    </row>
    <row r="34" spans="1:11" ht="21.95" customHeight="1">
      <c r="A34" s="273">
        <f t="shared" si="0"/>
        <v>21</v>
      </c>
      <c r="B34" s="288" t="s">
        <v>1622</v>
      </c>
      <c r="C34" s="273"/>
      <c r="D34" s="328" t="s">
        <v>1299</v>
      </c>
      <c r="E34" s="288" t="s">
        <v>129</v>
      </c>
      <c r="F34" s="94"/>
      <c r="G34" s="3"/>
      <c r="H34" s="93"/>
      <c r="I34" s="23"/>
      <c r="J34" s="23"/>
      <c r="K34" s="23"/>
    </row>
    <row r="35" spans="1:11" ht="21.95" customHeight="1">
      <c r="A35" s="273">
        <f t="shared" si="0"/>
        <v>22</v>
      </c>
      <c r="B35" s="288" t="s">
        <v>1623</v>
      </c>
      <c r="C35" s="273"/>
      <c r="D35" s="328" t="s">
        <v>1303</v>
      </c>
      <c r="E35" s="288" t="s">
        <v>129</v>
      </c>
      <c r="F35" s="94"/>
      <c r="G35" s="3"/>
      <c r="H35" s="93"/>
      <c r="I35" s="23"/>
      <c r="J35" s="23"/>
      <c r="K35" s="23"/>
    </row>
    <row r="36" spans="1:11" ht="21.95" customHeight="1">
      <c r="A36" s="273">
        <f t="shared" si="0"/>
        <v>23</v>
      </c>
      <c r="B36" s="288" t="s">
        <v>1624</v>
      </c>
      <c r="C36" s="273"/>
      <c r="D36" s="328" t="s">
        <v>1307</v>
      </c>
      <c r="E36" s="288" t="s">
        <v>129</v>
      </c>
      <c r="F36" s="94"/>
      <c r="G36" s="3"/>
      <c r="H36" s="93"/>
      <c r="I36" s="23"/>
      <c r="J36" s="23"/>
      <c r="K36" s="23"/>
    </row>
    <row r="37" spans="1:11" ht="21.95" customHeight="1">
      <c r="A37" s="273">
        <f t="shared" si="0"/>
        <v>24</v>
      </c>
      <c r="B37" s="288" t="s">
        <v>1625</v>
      </c>
      <c r="C37" s="273"/>
      <c r="D37" s="328" t="s">
        <v>1311</v>
      </c>
      <c r="E37" s="288" t="s">
        <v>129</v>
      </c>
      <c r="F37" s="94"/>
      <c r="G37" s="88"/>
      <c r="H37" s="93"/>
      <c r="I37" s="23"/>
      <c r="J37" s="23"/>
      <c r="K37" s="23"/>
    </row>
    <row r="38" spans="1:11" ht="21.95" customHeight="1">
      <c r="A38" s="273">
        <f t="shared" si="0"/>
        <v>25</v>
      </c>
      <c r="B38" s="288" t="s">
        <v>1626</v>
      </c>
      <c r="C38" s="273"/>
      <c r="D38" s="328" t="s">
        <v>1315</v>
      </c>
      <c r="E38" s="288" t="s">
        <v>129</v>
      </c>
      <c r="F38" s="94"/>
      <c r="G38" s="88"/>
      <c r="H38" s="93"/>
      <c r="I38" s="23"/>
      <c r="J38" s="23"/>
      <c r="K38" s="23"/>
    </row>
    <row r="39" spans="1:11" ht="21.95" customHeight="1">
      <c r="A39" s="273">
        <f t="shared" si="0"/>
        <v>26</v>
      </c>
      <c r="B39" s="288" t="s">
        <v>1627</v>
      </c>
      <c r="C39" s="273"/>
      <c r="D39" s="328" t="s">
        <v>1319</v>
      </c>
      <c r="E39" s="288" t="s">
        <v>129</v>
      </c>
      <c r="F39" s="94"/>
      <c r="G39" s="88"/>
      <c r="H39" s="93"/>
      <c r="I39" s="23"/>
      <c r="J39" s="23"/>
      <c r="K39" s="23"/>
    </row>
    <row r="40" spans="1:11" ht="21.95" customHeight="1">
      <c r="A40" s="273">
        <f t="shared" si="0"/>
        <v>27</v>
      </c>
      <c r="B40" s="288" t="s">
        <v>1628</v>
      </c>
      <c r="C40" s="273"/>
      <c r="D40" s="328" t="s">
        <v>1323</v>
      </c>
      <c r="E40" s="288" t="s">
        <v>129</v>
      </c>
      <c r="F40" s="94"/>
      <c r="G40" s="88"/>
      <c r="H40" s="93"/>
      <c r="I40" s="23"/>
      <c r="J40" s="23"/>
      <c r="K40" s="23"/>
    </row>
    <row r="41" spans="1:11" ht="21.95" customHeight="1">
      <c r="A41" s="273">
        <f t="shared" si="0"/>
        <v>28</v>
      </c>
      <c r="B41" s="288" t="s">
        <v>1629</v>
      </c>
      <c r="C41" s="273"/>
      <c r="D41" s="328" t="s">
        <v>1327</v>
      </c>
      <c r="E41" s="288" t="s">
        <v>129</v>
      </c>
      <c r="F41" s="94"/>
      <c r="G41" s="88"/>
      <c r="H41" s="93"/>
      <c r="I41" s="23"/>
      <c r="J41" s="23"/>
      <c r="K41" s="23"/>
    </row>
    <row r="42" spans="1:11" ht="15.75">
      <c r="A42" s="266"/>
      <c r="B42" s="269"/>
      <c r="C42" s="65"/>
      <c r="D42" s="270"/>
      <c r="E42" s="271"/>
      <c r="F42" s="25"/>
      <c r="G42" s="25"/>
      <c r="H42" s="25"/>
      <c r="I42" s="26"/>
      <c r="J42" s="26"/>
    </row>
    <row r="43" spans="1:11">
      <c r="A43" s="578"/>
      <c r="B43" s="578"/>
      <c r="C43" s="578"/>
      <c r="D43" s="578"/>
      <c r="E43" s="26"/>
      <c r="F43" s="26"/>
      <c r="G43" s="575" t="s">
        <v>41</v>
      </c>
      <c r="H43" s="575"/>
      <c r="I43" s="575"/>
      <c r="J43" s="575"/>
      <c r="K43" s="575"/>
    </row>
    <row r="44" spans="1:11">
      <c r="A44" s="29" t="s">
        <v>42</v>
      </c>
      <c r="B44" s="29"/>
      <c r="C44" s="29"/>
      <c r="D44" s="29"/>
      <c r="E44" s="27"/>
      <c r="F44" s="27"/>
      <c r="G44" s="576" t="s">
        <v>43</v>
      </c>
      <c r="H44" s="576"/>
      <c r="I44" s="576"/>
      <c r="J44" s="576"/>
      <c r="K44" s="576"/>
    </row>
    <row r="45" spans="1:11">
      <c r="A45" s="30"/>
      <c r="B45" s="31"/>
      <c r="C45" s="31"/>
      <c r="D45" s="25"/>
      <c r="E45" s="28"/>
      <c r="F45" s="25"/>
      <c r="G45" s="25"/>
      <c r="H45" s="25"/>
      <c r="I45" s="26"/>
      <c r="J45" s="26"/>
    </row>
    <row r="46" spans="1:11">
      <c r="A46" s="30"/>
      <c r="B46" s="31"/>
      <c r="C46" s="31"/>
      <c r="D46" s="25"/>
      <c r="E46" s="28"/>
      <c r="F46" s="25"/>
      <c r="G46" s="25"/>
      <c r="H46" s="25"/>
      <c r="I46" s="26"/>
      <c r="J46" s="26"/>
    </row>
    <row r="47" spans="1:11">
      <c r="A47" s="28"/>
      <c r="B47" s="32"/>
      <c r="C47" s="157"/>
      <c r="D47" s="25"/>
      <c r="E47" s="28"/>
      <c r="F47" s="25"/>
      <c r="G47" s="25"/>
      <c r="H47" s="25"/>
      <c r="I47" s="26"/>
      <c r="J47" s="26"/>
    </row>
    <row r="48" spans="1:11">
      <c r="A48" s="577" t="s">
        <v>44</v>
      </c>
      <c r="B48" s="577"/>
      <c r="C48" s="577"/>
      <c r="D48" s="577"/>
      <c r="E48" s="577"/>
      <c r="F48" s="27"/>
      <c r="G48" s="578" t="s">
        <v>45</v>
      </c>
      <c r="H48" s="578"/>
      <c r="I48" s="578"/>
      <c r="J48" s="578"/>
      <c r="K48" s="578"/>
    </row>
    <row r="49" spans="1:11">
      <c r="A49" s="67"/>
      <c r="B49" s="67"/>
      <c r="C49" s="158"/>
      <c r="D49" s="67"/>
      <c r="E49" s="67"/>
      <c r="F49" s="27"/>
      <c r="G49" s="66"/>
      <c r="H49" s="66"/>
      <c r="I49" s="579" t="s">
        <v>49</v>
      </c>
      <c r="J49" s="579"/>
      <c r="K49" s="579"/>
    </row>
    <row r="50" spans="1:11" ht="18.75">
      <c r="A50" s="547" t="s">
        <v>24</v>
      </c>
      <c r="B50" s="547"/>
      <c r="C50" s="547"/>
      <c r="D50" s="547"/>
      <c r="E50" s="547"/>
      <c r="F50" s="547"/>
      <c r="G50" s="547"/>
      <c r="H50" s="547"/>
      <c r="I50" s="547"/>
      <c r="J50" s="547"/>
      <c r="K50" s="547"/>
    </row>
    <row r="51" spans="1:11" ht="18.75">
      <c r="A51" s="580" t="s">
        <v>25</v>
      </c>
      <c r="B51" s="580"/>
      <c r="C51" s="580"/>
      <c r="D51" s="580"/>
      <c r="E51" s="580"/>
      <c r="F51" s="580"/>
      <c r="G51" s="580"/>
      <c r="H51" s="580"/>
      <c r="I51" s="580"/>
      <c r="J51" s="580"/>
      <c r="K51" s="580"/>
    </row>
    <row r="52" spans="1:11">
      <c r="A52" s="6"/>
      <c r="B52" s="6"/>
      <c r="C52" s="6"/>
      <c r="D52" s="6"/>
      <c r="E52" s="6"/>
      <c r="F52" s="6"/>
      <c r="G52" s="6"/>
      <c r="H52" s="6"/>
    </row>
    <row r="53" spans="1:11">
      <c r="A53" s="7" t="s">
        <v>2</v>
      </c>
      <c r="B53" s="8"/>
      <c r="C53" s="8"/>
      <c r="D53" s="7" t="s">
        <v>3</v>
      </c>
      <c r="E53" s="8"/>
      <c r="F53" s="9"/>
      <c r="G53" s="7"/>
      <c r="H53" s="561" t="s">
        <v>4</v>
      </c>
      <c r="I53" s="561"/>
      <c r="J53" s="10" t="s">
        <v>61</v>
      </c>
    </row>
    <row r="54" spans="1:11">
      <c r="A54" s="7" t="s">
        <v>6</v>
      </c>
      <c r="B54" s="9"/>
      <c r="C54" s="9"/>
      <c r="D54" s="7" t="s">
        <v>46</v>
      </c>
      <c r="E54" s="9"/>
      <c r="F54" s="9"/>
      <c r="G54" s="7"/>
      <c r="H54" s="561" t="s">
        <v>26</v>
      </c>
      <c r="I54" s="561"/>
      <c r="J54" s="11" t="s">
        <v>5</v>
      </c>
    </row>
    <row r="55" spans="1:11">
      <c r="A55" s="7" t="s">
        <v>27</v>
      </c>
      <c r="B55" s="9"/>
      <c r="C55" s="9"/>
      <c r="D55" s="9" t="s">
        <v>47</v>
      </c>
      <c r="E55" s="9"/>
      <c r="F55" s="9"/>
      <c r="G55" s="7"/>
      <c r="H55" s="561" t="s">
        <v>28</v>
      </c>
      <c r="I55" s="561"/>
      <c r="J55" s="11" t="s">
        <v>5</v>
      </c>
    </row>
    <row r="56" spans="1:11">
      <c r="A56" s="9"/>
      <c r="B56" s="9"/>
      <c r="C56" s="9"/>
      <c r="D56" s="9"/>
      <c r="E56" s="9"/>
      <c r="F56" s="9"/>
      <c r="G56" s="7"/>
      <c r="H56" s="562" t="s">
        <v>29</v>
      </c>
      <c r="I56" s="562"/>
      <c r="J56" s="11" t="s">
        <v>5</v>
      </c>
    </row>
    <row r="57" spans="1:11">
      <c r="A57" s="9"/>
      <c r="B57" s="9"/>
      <c r="C57" s="9"/>
      <c r="D57" s="9"/>
      <c r="E57" s="9"/>
      <c r="F57" s="9"/>
      <c r="G57" s="9"/>
      <c r="H57" s="9"/>
      <c r="I57" s="12"/>
      <c r="J57" s="12"/>
    </row>
    <row r="58" spans="1:11" ht="20.100000000000001" customHeight="1">
      <c r="A58" s="588" t="s">
        <v>10</v>
      </c>
      <c r="B58" s="588" t="s">
        <v>48</v>
      </c>
      <c r="C58" s="161"/>
      <c r="D58" s="588" t="s">
        <v>11</v>
      </c>
      <c r="E58" s="590" t="s">
        <v>30</v>
      </c>
      <c r="F58" s="115"/>
      <c r="G58" s="592" t="s">
        <v>31</v>
      </c>
      <c r="H58" s="593"/>
      <c r="I58" s="593"/>
      <c r="J58" s="594"/>
      <c r="K58" s="594"/>
    </row>
    <row r="59" spans="1:11" ht="20.100000000000001" customHeight="1">
      <c r="A59" s="588"/>
      <c r="B59" s="588"/>
      <c r="C59" s="161"/>
      <c r="D59" s="588"/>
      <c r="E59" s="590"/>
      <c r="F59" s="116" t="s">
        <v>32</v>
      </c>
      <c r="G59" s="583" t="s">
        <v>33</v>
      </c>
      <c r="H59" s="584"/>
      <c r="I59" s="585"/>
      <c r="J59" s="586" t="s">
        <v>34</v>
      </c>
      <c r="K59" s="587"/>
    </row>
    <row r="60" spans="1:11" ht="20.100000000000001" customHeight="1">
      <c r="A60" s="588"/>
      <c r="B60" s="588"/>
      <c r="C60" s="161"/>
      <c r="D60" s="588"/>
      <c r="E60" s="590"/>
      <c r="F60" s="116" t="s">
        <v>35</v>
      </c>
      <c r="G60" s="117" t="s">
        <v>36</v>
      </c>
      <c r="H60" s="118" t="s">
        <v>37</v>
      </c>
      <c r="I60" s="119" t="s">
        <v>38</v>
      </c>
      <c r="J60" s="586"/>
      <c r="K60" s="587"/>
    </row>
    <row r="61" spans="1:11" ht="20.100000000000001" customHeight="1" thickBot="1">
      <c r="A61" s="589"/>
      <c r="B61" s="589"/>
      <c r="C61" s="162"/>
      <c r="D61" s="589"/>
      <c r="E61" s="591"/>
      <c r="F61" s="120"/>
      <c r="G61" s="121">
        <v>0.2</v>
      </c>
      <c r="H61" s="122">
        <v>0.3</v>
      </c>
      <c r="I61" s="123">
        <v>0.5</v>
      </c>
      <c r="J61" s="124" t="s">
        <v>39</v>
      </c>
      <c r="K61" s="124" t="s">
        <v>40</v>
      </c>
    </row>
    <row r="62" spans="1:11" ht="21.95" customHeight="1" thickTop="1">
      <c r="A62" s="85">
        <v>1</v>
      </c>
      <c r="B62" s="296" t="s">
        <v>1630</v>
      </c>
      <c r="C62" s="275"/>
      <c r="D62" s="329" t="s">
        <v>1331</v>
      </c>
      <c r="E62" s="290" t="s">
        <v>64</v>
      </c>
      <c r="F62" s="126"/>
      <c r="G62" s="127"/>
      <c r="H62" s="128"/>
      <c r="I62" s="129"/>
      <c r="J62" s="129"/>
      <c r="K62" s="129"/>
    </row>
    <row r="63" spans="1:11" ht="21.95" customHeight="1">
      <c r="A63" s="85">
        <f>+A62+1</f>
        <v>2</v>
      </c>
      <c r="B63" s="288" t="s">
        <v>1631</v>
      </c>
      <c r="C63" s="275"/>
      <c r="D63" s="328" t="s">
        <v>1335</v>
      </c>
      <c r="E63" s="288" t="s">
        <v>64</v>
      </c>
      <c r="F63" s="130"/>
      <c r="G63" s="131"/>
      <c r="H63" s="132"/>
      <c r="I63" s="133"/>
      <c r="J63" s="133"/>
      <c r="K63" s="133"/>
    </row>
    <row r="64" spans="1:11" ht="21.95" customHeight="1">
      <c r="A64" s="85">
        <f t="shared" ref="A64:A90" si="1">+A63+1</f>
        <v>3</v>
      </c>
      <c r="B64" s="288" t="s">
        <v>1632</v>
      </c>
      <c r="C64" s="275"/>
      <c r="D64" s="328" t="s">
        <v>1339</v>
      </c>
      <c r="E64" s="288" t="s">
        <v>64</v>
      </c>
      <c r="F64" s="130"/>
      <c r="G64" s="134"/>
      <c r="H64" s="132"/>
      <c r="I64" s="133"/>
      <c r="J64" s="133"/>
      <c r="K64" s="133"/>
    </row>
    <row r="65" spans="1:11" ht="21.95" customHeight="1">
      <c r="A65" s="85">
        <f t="shared" si="1"/>
        <v>4</v>
      </c>
      <c r="B65" s="288" t="s">
        <v>1633</v>
      </c>
      <c r="C65" s="275"/>
      <c r="D65" s="328" t="s">
        <v>1343</v>
      </c>
      <c r="E65" s="288" t="s">
        <v>64</v>
      </c>
      <c r="F65" s="130"/>
      <c r="G65" s="135"/>
      <c r="H65" s="132"/>
      <c r="I65" s="133"/>
      <c r="J65" s="133"/>
      <c r="K65" s="133"/>
    </row>
    <row r="66" spans="1:11" ht="21.95" customHeight="1">
      <c r="A66" s="85">
        <f t="shared" si="1"/>
        <v>5</v>
      </c>
      <c r="B66" s="288" t="s">
        <v>1634</v>
      </c>
      <c r="C66" s="275"/>
      <c r="D66" s="328" t="s">
        <v>1347</v>
      </c>
      <c r="E66" s="288" t="s">
        <v>64</v>
      </c>
      <c r="F66" s="130"/>
      <c r="G66" s="136"/>
      <c r="H66" s="132"/>
      <c r="I66" s="133"/>
      <c r="J66" s="133"/>
      <c r="K66" s="133"/>
    </row>
    <row r="67" spans="1:11" ht="21.95" customHeight="1">
      <c r="A67" s="85">
        <f t="shared" si="1"/>
        <v>6</v>
      </c>
      <c r="B67" s="288" t="s">
        <v>1635</v>
      </c>
      <c r="C67" s="275"/>
      <c r="D67" s="328" t="s">
        <v>1351</v>
      </c>
      <c r="E67" s="288" t="s">
        <v>64</v>
      </c>
      <c r="F67" s="130"/>
      <c r="G67" s="137"/>
      <c r="H67" s="132"/>
      <c r="I67" s="133"/>
      <c r="J67" s="133"/>
      <c r="K67" s="133"/>
    </row>
    <row r="68" spans="1:11" ht="21.95" customHeight="1">
      <c r="A68" s="85">
        <f t="shared" si="1"/>
        <v>7</v>
      </c>
      <c r="B68" s="288" t="s">
        <v>1636</v>
      </c>
      <c r="C68" s="275"/>
      <c r="D68" s="328" t="s">
        <v>1355</v>
      </c>
      <c r="E68" s="288" t="s">
        <v>64</v>
      </c>
      <c r="F68" s="130"/>
      <c r="G68" s="138"/>
      <c r="H68" s="132"/>
      <c r="I68" s="133"/>
      <c r="J68" s="133"/>
      <c r="K68" s="133"/>
    </row>
    <row r="69" spans="1:11" ht="21.95" customHeight="1">
      <c r="A69" s="85">
        <f t="shared" si="1"/>
        <v>8</v>
      </c>
      <c r="B69" s="288" t="s">
        <v>1637</v>
      </c>
      <c r="C69" s="275"/>
      <c r="D69" s="328" t="s">
        <v>1359</v>
      </c>
      <c r="E69" s="291" t="s">
        <v>64</v>
      </c>
      <c r="F69" s="130"/>
      <c r="G69" s="137"/>
      <c r="H69" s="132"/>
      <c r="I69" s="133"/>
      <c r="J69" s="133"/>
      <c r="K69" s="133"/>
    </row>
    <row r="70" spans="1:11" ht="21.95" customHeight="1">
      <c r="A70" s="85">
        <f t="shared" si="1"/>
        <v>9</v>
      </c>
      <c r="B70" s="288" t="s">
        <v>1638</v>
      </c>
      <c r="C70" s="275"/>
      <c r="D70" s="328" t="s">
        <v>1363</v>
      </c>
      <c r="E70" s="291" t="s">
        <v>64</v>
      </c>
      <c r="F70" s="130"/>
      <c r="G70" s="137"/>
      <c r="H70" s="132"/>
      <c r="I70" s="133"/>
      <c r="J70" s="133"/>
      <c r="K70" s="133"/>
    </row>
    <row r="71" spans="1:11" ht="21.95" customHeight="1">
      <c r="A71" s="85">
        <f t="shared" si="1"/>
        <v>10</v>
      </c>
      <c r="B71" s="288" t="s">
        <v>1639</v>
      </c>
      <c r="C71" s="275"/>
      <c r="D71" s="328" t="s">
        <v>1367</v>
      </c>
      <c r="E71" s="291" t="s">
        <v>64</v>
      </c>
      <c r="F71" s="130"/>
      <c r="G71" s="137"/>
      <c r="H71" s="132"/>
      <c r="I71" s="133"/>
      <c r="J71" s="133"/>
      <c r="K71" s="133"/>
    </row>
    <row r="72" spans="1:11" ht="21.95" customHeight="1">
      <c r="A72" s="85">
        <f t="shared" si="1"/>
        <v>11</v>
      </c>
      <c r="B72" s="288" t="s">
        <v>1640</v>
      </c>
      <c r="C72" s="275"/>
      <c r="D72" s="328" t="s">
        <v>1371</v>
      </c>
      <c r="E72" s="291" t="s">
        <v>64</v>
      </c>
      <c r="F72" s="130"/>
      <c r="G72" s="137"/>
      <c r="H72" s="132"/>
      <c r="I72" s="133"/>
      <c r="J72" s="133"/>
      <c r="K72" s="133"/>
    </row>
    <row r="73" spans="1:11" ht="21.95" customHeight="1">
      <c r="A73" s="85">
        <f t="shared" si="1"/>
        <v>12</v>
      </c>
      <c r="B73" s="288" t="s">
        <v>1641</v>
      </c>
      <c r="C73" s="275"/>
      <c r="D73" s="328" t="s">
        <v>1375</v>
      </c>
      <c r="E73" s="291" t="s">
        <v>64</v>
      </c>
      <c r="F73" s="130"/>
      <c r="G73" s="137"/>
      <c r="H73" s="132"/>
      <c r="I73" s="133"/>
      <c r="J73" s="133"/>
      <c r="K73" s="133"/>
    </row>
    <row r="74" spans="1:11" ht="21.95" customHeight="1">
      <c r="A74" s="85">
        <f t="shared" si="1"/>
        <v>13</v>
      </c>
      <c r="B74" s="288" t="s">
        <v>1642</v>
      </c>
      <c r="C74" s="275"/>
      <c r="D74" s="328" t="s">
        <v>1379</v>
      </c>
      <c r="E74" s="291" t="s">
        <v>129</v>
      </c>
      <c r="F74" s="130"/>
      <c r="G74" s="137"/>
      <c r="H74" s="132"/>
      <c r="I74" s="133"/>
      <c r="J74" s="133"/>
      <c r="K74" s="133"/>
    </row>
    <row r="75" spans="1:11" ht="21.95" customHeight="1">
      <c r="A75" s="85">
        <f t="shared" si="1"/>
        <v>14</v>
      </c>
      <c r="B75" s="288" t="s">
        <v>1643</v>
      </c>
      <c r="C75" s="275"/>
      <c r="D75" s="328" t="s">
        <v>1383</v>
      </c>
      <c r="E75" s="291" t="s">
        <v>129</v>
      </c>
      <c r="F75" s="130"/>
      <c r="G75" s="137"/>
      <c r="H75" s="132"/>
      <c r="I75" s="133"/>
      <c r="J75" s="133"/>
      <c r="K75" s="133"/>
    </row>
    <row r="76" spans="1:11" ht="21.95" customHeight="1">
      <c r="A76" s="85">
        <f t="shared" si="1"/>
        <v>15</v>
      </c>
      <c r="B76" s="288" t="s">
        <v>1644</v>
      </c>
      <c r="C76" s="275"/>
      <c r="D76" s="328" t="s">
        <v>1387</v>
      </c>
      <c r="E76" s="291" t="s">
        <v>129</v>
      </c>
      <c r="F76" s="130"/>
      <c r="G76" s="137"/>
      <c r="H76" s="132"/>
      <c r="I76" s="133"/>
      <c r="J76" s="133"/>
      <c r="K76" s="133"/>
    </row>
    <row r="77" spans="1:11" ht="21.95" customHeight="1">
      <c r="A77" s="85">
        <f t="shared" si="1"/>
        <v>16</v>
      </c>
      <c r="B77" s="288" t="s">
        <v>1645</v>
      </c>
      <c r="C77" s="275"/>
      <c r="D77" s="328" t="s">
        <v>1391</v>
      </c>
      <c r="E77" s="291" t="s">
        <v>129</v>
      </c>
      <c r="F77" s="130"/>
      <c r="G77" s="137"/>
      <c r="H77" s="132"/>
      <c r="I77" s="133"/>
      <c r="J77" s="133"/>
      <c r="K77" s="133"/>
    </row>
    <row r="78" spans="1:11" ht="21.95" customHeight="1">
      <c r="A78" s="85">
        <f t="shared" si="1"/>
        <v>17</v>
      </c>
      <c r="B78" s="288" t="s">
        <v>1646</v>
      </c>
      <c r="C78" s="275"/>
      <c r="D78" s="328" t="s">
        <v>1395</v>
      </c>
      <c r="E78" s="291" t="s">
        <v>129</v>
      </c>
      <c r="F78" s="130"/>
      <c r="G78" s="137"/>
      <c r="H78" s="132"/>
      <c r="I78" s="133"/>
      <c r="J78" s="133"/>
      <c r="K78" s="133"/>
    </row>
    <row r="79" spans="1:11" ht="21.95" customHeight="1">
      <c r="A79" s="85">
        <f t="shared" si="1"/>
        <v>18</v>
      </c>
      <c r="B79" s="288" t="s">
        <v>1647</v>
      </c>
      <c r="C79" s="275"/>
      <c r="D79" s="328" t="s">
        <v>1399</v>
      </c>
      <c r="E79" s="291" t="s">
        <v>129</v>
      </c>
      <c r="F79" s="130"/>
      <c r="G79" s="137"/>
      <c r="H79" s="132"/>
      <c r="I79" s="133"/>
      <c r="J79" s="133"/>
      <c r="K79" s="133"/>
    </row>
    <row r="80" spans="1:11" ht="21.95" customHeight="1">
      <c r="A80" s="85">
        <f t="shared" si="1"/>
        <v>19</v>
      </c>
      <c r="B80" s="288" t="s">
        <v>1648</v>
      </c>
      <c r="C80" s="275"/>
      <c r="D80" s="328" t="s">
        <v>1403</v>
      </c>
      <c r="E80" s="291" t="s">
        <v>129</v>
      </c>
      <c r="F80" s="130"/>
      <c r="G80" s="137"/>
      <c r="H80" s="132"/>
      <c r="I80" s="133"/>
      <c r="J80" s="133"/>
      <c r="K80" s="133"/>
    </row>
    <row r="81" spans="1:11" ht="21.95" customHeight="1">
      <c r="A81" s="85">
        <f t="shared" si="1"/>
        <v>20</v>
      </c>
      <c r="B81" s="288" t="s">
        <v>1649</v>
      </c>
      <c r="C81" s="275"/>
      <c r="D81" s="328" t="s">
        <v>1407</v>
      </c>
      <c r="E81" s="291" t="s">
        <v>129</v>
      </c>
      <c r="F81" s="130"/>
      <c r="G81" s="137"/>
      <c r="H81" s="132"/>
      <c r="I81" s="133"/>
      <c r="J81" s="133"/>
      <c r="K81" s="133"/>
    </row>
    <row r="82" spans="1:11" ht="21.95" customHeight="1">
      <c r="A82" s="85">
        <f t="shared" si="1"/>
        <v>21</v>
      </c>
      <c r="B82" s="288" t="s">
        <v>1650</v>
      </c>
      <c r="C82" s="275"/>
      <c r="D82" s="328" t="s">
        <v>1411</v>
      </c>
      <c r="E82" s="291" t="s">
        <v>129</v>
      </c>
      <c r="F82" s="130"/>
      <c r="G82" s="137"/>
      <c r="H82" s="132"/>
      <c r="I82" s="133"/>
      <c r="J82" s="133"/>
      <c r="K82" s="133"/>
    </row>
    <row r="83" spans="1:11" ht="21.95" customHeight="1">
      <c r="A83" s="85">
        <f t="shared" si="1"/>
        <v>22</v>
      </c>
      <c r="B83" s="288" t="s">
        <v>1651</v>
      </c>
      <c r="C83" s="275"/>
      <c r="D83" s="328" t="s">
        <v>1415</v>
      </c>
      <c r="E83" s="291" t="s">
        <v>129</v>
      </c>
      <c r="F83" s="130"/>
      <c r="G83" s="137"/>
      <c r="H83" s="132"/>
      <c r="I83" s="133"/>
      <c r="J83" s="133"/>
      <c r="K83" s="133"/>
    </row>
    <row r="84" spans="1:11" ht="21.95" customHeight="1">
      <c r="A84" s="85">
        <f t="shared" si="1"/>
        <v>23</v>
      </c>
      <c r="B84" s="288" t="s">
        <v>1652</v>
      </c>
      <c r="C84" s="275"/>
      <c r="D84" s="328" t="s">
        <v>1419</v>
      </c>
      <c r="E84" s="291" t="s">
        <v>129</v>
      </c>
      <c r="F84" s="130"/>
      <c r="G84" s="137"/>
      <c r="H84" s="132"/>
      <c r="I84" s="133"/>
      <c r="J84" s="133"/>
      <c r="K84" s="133"/>
    </row>
    <row r="85" spans="1:11" ht="21.95" customHeight="1">
      <c r="A85" s="85">
        <f t="shared" si="1"/>
        <v>24</v>
      </c>
      <c r="B85" s="288" t="s">
        <v>1653</v>
      </c>
      <c r="C85" s="275"/>
      <c r="D85" s="328" t="s">
        <v>1423</v>
      </c>
      <c r="E85" s="291" t="s">
        <v>129</v>
      </c>
      <c r="F85" s="130"/>
      <c r="G85" s="137"/>
      <c r="H85" s="132"/>
      <c r="I85" s="133"/>
      <c r="J85" s="133"/>
      <c r="K85" s="133"/>
    </row>
    <row r="86" spans="1:11" ht="21.95" customHeight="1">
      <c r="A86" s="85">
        <f t="shared" si="1"/>
        <v>25</v>
      </c>
      <c r="B86" s="288" t="s">
        <v>1654</v>
      </c>
      <c r="C86" s="275"/>
      <c r="D86" s="328" t="s">
        <v>1427</v>
      </c>
      <c r="E86" s="291" t="s">
        <v>129</v>
      </c>
      <c r="F86" s="130"/>
      <c r="G86" s="137"/>
      <c r="H86" s="132"/>
      <c r="I86" s="133"/>
      <c r="J86" s="133"/>
      <c r="K86" s="133"/>
    </row>
    <row r="87" spans="1:11" ht="21.95" customHeight="1">
      <c r="A87" s="85">
        <f t="shared" si="1"/>
        <v>26</v>
      </c>
      <c r="B87" s="288" t="s">
        <v>1655</v>
      </c>
      <c r="C87" s="275"/>
      <c r="D87" s="328" t="s">
        <v>1431</v>
      </c>
      <c r="E87" s="291" t="s">
        <v>129</v>
      </c>
      <c r="F87" s="130"/>
      <c r="G87" s="137"/>
      <c r="H87" s="132"/>
      <c r="I87" s="133"/>
      <c r="J87" s="133"/>
      <c r="K87" s="133"/>
    </row>
    <row r="88" spans="1:11" ht="21.95" customHeight="1">
      <c r="A88" s="85">
        <f t="shared" si="1"/>
        <v>27</v>
      </c>
      <c r="B88" s="288" t="s">
        <v>1656</v>
      </c>
      <c r="C88" s="275"/>
      <c r="D88" s="328" t="s">
        <v>1435</v>
      </c>
      <c r="E88" s="291" t="s">
        <v>129</v>
      </c>
      <c r="F88" s="130"/>
      <c r="G88" s="137"/>
      <c r="H88" s="132"/>
      <c r="I88" s="133"/>
      <c r="J88" s="133"/>
      <c r="K88" s="133"/>
    </row>
    <row r="89" spans="1:11" ht="21.95" customHeight="1">
      <c r="A89" s="85">
        <f t="shared" si="1"/>
        <v>28</v>
      </c>
      <c r="B89" s="200" t="s">
        <v>1778</v>
      </c>
      <c r="C89" s="275"/>
      <c r="D89" s="330" t="s">
        <v>1779</v>
      </c>
      <c r="E89" s="200" t="s">
        <v>129</v>
      </c>
      <c r="F89" s="130"/>
      <c r="G89" s="137"/>
      <c r="H89" s="132"/>
      <c r="I89" s="133"/>
      <c r="J89" s="133"/>
      <c r="K89" s="133"/>
    </row>
    <row r="90" spans="1:11" ht="21.95" customHeight="1">
      <c r="A90" s="85">
        <f t="shared" si="1"/>
        <v>29</v>
      </c>
      <c r="B90" s="200" t="s">
        <v>1782</v>
      </c>
      <c r="C90" s="275"/>
      <c r="D90" s="330" t="s">
        <v>1783</v>
      </c>
      <c r="E90" s="200" t="s">
        <v>129</v>
      </c>
      <c r="F90" s="130"/>
      <c r="G90" s="137"/>
      <c r="H90" s="132"/>
      <c r="I90" s="133"/>
      <c r="J90" s="133"/>
      <c r="K90" s="133"/>
    </row>
    <row r="91" spans="1:11">
      <c r="A91" s="27"/>
      <c r="B91" s="27"/>
      <c r="C91" s="27"/>
      <c r="D91" s="27"/>
      <c r="E91" s="24"/>
      <c r="F91" s="25"/>
      <c r="G91" s="25"/>
      <c r="H91" s="25"/>
      <c r="I91" s="26"/>
      <c r="J91" s="26"/>
    </row>
    <row r="92" spans="1:11">
      <c r="A92" s="27"/>
      <c r="B92" s="27"/>
      <c r="C92" s="27"/>
      <c r="D92" s="27"/>
      <c r="E92" s="24"/>
      <c r="F92" s="25"/>
      <c r="G92" s="25"/>
      <c r="H92" s="25"/>
      <c r="I92" s="26"/>
      <c r="J92" s="26"/>
    </row>
    <row r="93" spans="1:11">
      <c r="A93" s="27"/>
      <c r="B93" s="27"/>
      <c r="C93" s="27"/>
      <c r="D93" s="27"/>
      <c r="E93" s="26"/>
      <c r="F93" s="26"/>
      <c r="G93" s="575" t="s">
        <v>41</v>
      </c>
      <c r="H93" s="575"/>
      <c r="I93" s="575"/>
      <c r="J93" s="575"/>
      <c r="K93" s="575"/>
    </row>
    <row r="94" spans="1:11">
      <c r="A94" s="29" t="s">
        <v>42</v>
      </c>
      <c r="B94" s="29"/>
      <c r="C94" s="29"/>
      <c r="D94" s="29"/>
      <c r="E94" s="27"/>
      <c r="F94" s="27"/>
      <c r="G94" s="576" t="s">
        <v>43</v>
      </c>
      <c r="H94" s="576"/>
      <c r="I94" s="576"/>
      <c r="J94" s="576"/>
      <c r="K94" s="576"/>
    </row>
    <row r="95" spans="1:11">
      <c r="A95" s="30"/>
      <c r="B95" s="31"/>
      <c r="C95" s="31"/>
      <c r="D95" s="25"/>
      <c r="E95" s="28"/>
      <c r="F95" s="25"/>
      <c r="G95" s="25"/>
      <c r="H95" s="25"/>
      <c r="I95" s="26"/>
      <c r="J95" s="26"/>
    </row>
    <row r="96" spans="1:11">
      <c r="A96" s="30"/>
      <c r="B96" s="31"/>
      <c r="C96" s="31"/>
      <c r="D96" s="25"/>
      <c r="E96" s="28"/>
      <c r="F96" s="25"/>
      <c r="G96" s="25"/>
      <c r="H96" s="25"/>
      <c r="I96" s="26"/>
      <c r="J96" s="26"/>
    </row>
    <row r="97" spans="1:11">
      <c r="A97" s="28"/>
      <c r="B97" s="32"/>
      <c r="C97" s="157"/>
      <c r="D97" s="25"/>
      <c r="E97" s="28"/>
      <c r="F97" s="25"/>
      <c r="G97" s="25"/>
      <c r="H97" s="25"/>
      <c r="I97" s="26"/>
      <c r="J97" s="26"/>
    </row>
    <row r="98" spans="1:11" ht="15.75" thickBot="1">
      <c r="A98" s="577" t="s">
        <v>44</v>
      </c>
      <c r="B98" s="577"/>
      <c r="C98" s="577"/>
      <c r="D98" s="577"/>
      <c r="E98" s="577"/>
      <c r="F98" s="27"/>
      <c r="G98" s="578" t="s">
        <v>45</v>
      </c>
      <c r="H98" s="578"/>
      <c r="I98" s="578"/>
      <c r="J98" s="578"/>
      <c r="K98" s="578"/>
    </row>
    <row r="99" spans="1:11" ht="15.75" thickBot="1">
      <c r="A99" s="67"/>
      <c r="B99" s="67"/>
      <c r="C99" s="158"/>
      <c r="D99" s="67"/>
      <c r="E99" s="67"/>
      <c r="F99" s="27"/>
      <c r="G99" s="66"/>
      <c r="H99" s="66"/>
      <c r="I99" s="595" t="s">
        <v>49</v>
      </c>
      <c r="J99" s="596"/>
      <c r="K99" s="597"/>
    </row>
    <row r="100" spans="1:11" ht="18.75">
      <c r="A100" s="547" t="s">
        <v>24</v>
      </c>
      <c r="B100" s="547"/>
      <c r="C100" s="547"/>
      <c r="D100" s="547"/>
      <c r="E100" s="547"/>
      <c r="F100" s="547"/>
      <c r="G100" s="547"/>
      <c r="H100" s="547"/>
      <c r="I100" s="547"/>
      <c r="J100" s="547"/>
      <c r="K100" s="547"/>
    </row>
    <row r="101" spans="1:11" ht="18.75">
      <c r="A101" s="580" t="s">
        <v>25</v>
      </c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</row>
    <row r="102" spans="1:11">
      <c r="A102" s="6"/>
      <c r="B102" s="6"/>
      <c r="C102" s="6"/>
      <c r="D102" s="6"/>
      <c r="E102" s="6"/>
      <c r="F102" s="6"/>
      <c r="G102" s="6"/>
      <c r="H102" s="6"/>
    </row>
    <row r="103" spans="1:11">
      <c r="A103" s="276" t="s">
        <v>2</v>
      </c>
      <c r="B103" s="8"/>
      <c r="C103" s="8"/>
      <c r="D103" s="281" t="s">
        <v>3</v>
      </c>
      <c r="E103" s="8"/>
      <c r="F103" s="9"/>
      <c r="G103" s="7"/>
      <c r="H103" s="561" t="s">
        <v>4</v>
      </c>
      <c r="I103" s="561"/>
      <c r="J103" s="10" t="s">
        <v>60</v>
      </c>
    </row>
    <row r="104" spans="1:11">
      <c r="A104" s="276" t="s">
        <v>6</v>
      </c>
      <c r="B104" s="9"/>
      <c r="C104" s="9"/>
      <c r="D104" s="281" t="s">
        <v>22</v>
      </c>
      <c r="E104" s="9"/>
      <c r="F104" s="9"/>
      <c r="G104" s="7"/>
      <c r="H104" s="561" t="s">
        <v>26</v>
      </c>
      <c r="I104" s="561"/>
      <c r="J104" s="11" t="s">
        <v>5</v>
      </c>
    </row>
    <row r="105" spans="1:11">
      <c r="A105" s="276" t="s">
        <v>27</v>
      </c>
      <c r="B105" s="9"/>
      <c r="C105" s="9"/>
      <c r="D105" s="282" t="s">
        <v>9</v>
      </c>
      <c r="E105" s="9"/>
      <c r="F105" s="9"/>
      <c r="G105" s="7"/>
      <c r="H105" s="561" t="s">
        <v>28</v>
      </c>
      <c r="I105" s="561"/>
      <c r="J105" s="11" t="s">
        <v>5</v>
      </c>
    </row>
    <row r="106" spans="1:11">
      <c r="A106" s="9"/>
      <c r="B106" s="9"/>
      <c r="C106" s="9"/>
      <c r="D106" s="9"/>
      <c r="E106" s="9"/>
      <c r="F106" s="9"/>
      <c r="G106" s="7"/>
      <c r="H106" s="562" t="s">
        <v>29</v>
      </c>
      <c r="I106" s="562"/>
      <c r="J106" s="11" t="s">
        <v>5</v>
      </c>
    </row>
    <row r="107" spans="1:11">
      <c r="A107" s="9"/>
      <c r="B107" s="9"/>
      <c r="C107" s="9"/>
      <c r="D107" s="9"/>
      <c r="E107" s="9"/>
      <c r="F107" s="9"/>
      <c r="G107" s="9"/>
      <c r="H107" s="9"/>
      <c r="I107" s="12"/>
      <c r="J107" s="12"/>
    </row>
    <row r="108" spans="1:11" ht="20.100000000000001" customHeight="1">
      <c r="A108" s="563" t="s">
        <v>10</v>
      </c>
      <c r="B108" s="563" t="s">
        <v>48</v>
      </c>
      <c r="C108" s="159"/>
      <c r="D108" s="563" t="s">
        <v>11</v>
      </c>
      <c r="E108" s="565" t="s">
        <v>30</v>
      </c>
      <c r="F108" s="13"/>
      <c r="G108" s="567" t="s">
        <v>31</v>
      </c>
      <c r="H108" s="568"/>
      <c r="I108" s="568"/>
      <c r="J108" s="569"/>
      <c r="K108" s="569"/>
    </row>
    <row r="109" spans="1:11" ht="20.100000000000001" customHeight="1">
      <c r="A109" s="563"/>
      <c r="B109" s="563"/>
      <c r="C109" s="159"/>
      <c r="D109" s="563"/>
      <c r="E109" s="565"/>
      <c r="F109" s="14" t="s">
        <v>32</v>
      </c>
      <c r="G109" s="570" t="s">
        <v>33</v>
      </c>
      <c r="H109" s="571"/>
      <c r="I109" s="572"/>
      <c r="J109" s="573" t="s">
        <v>34</v>
      </c>
      <c r="K109" s="574"/>
    </row>
    <row r="110" spans="1:11" ht="20.100000000000001" customHeight="1">
      <c r="A110" s="563"/>
      <c r="B110" s="563"/>
      <c r="C110" s="159"/>
      <c r="D110" s="563"/>
      <c r="E110" s="565"/>
      <c r="F110" s="14" t="s">
        <v>35</v>
      </c>
      <c r="G110" s="15" t="s">
        <v>36</v>
      </c>
      <c r="H110" s="16" t="s">
        <v>37</v>
      </c>
      <c r="I110" s="17" t="s">
        <v>38</v>
      </c>
      <c r="J110" s="573"/>
      <c r="K110" s="574"/>
    </row>
    <row r="111" spans="1:11" ht="20.100000000000001" customHeight="1" thickBot="1">
      <c r="A111" s="581"/>
      <c r="B111" s="581"/>
      <c r="C111" s="160"/>
      <c r="D111" s="581"/>
      <c r="E111" s="582"/>
      <c r="F111" s="105"/>
      <c r="G111" s="106">
        <v>0.2</v>
      </c>
      <c r="H111" s="107">
        <v>0.3</v>
      </c>
      <c r="I111" s="108">
        <v>0.5</v>
      </c>
      <c r="J111" s="109" t="s">
        <v>39</v>
      </c>
      <c r="K111" s="109" t="s">
        <v>40</v>
      </c>
    </row>
    <row r="112" spans="1:11" ht="21.95" customHeight="1" thickTop="1">
      <c r="A112" s="85">
        <v>1</v>
      </c>
      <c r="B112" s="273" t="s">
        <v>1657</v>
      </c>
      <c r="C112" s="139"/>
      <c r="D112" s="328" t="s">
        <v>926</v>
      </c>
      <c r="E112" s="288" t="s">
        <v>64</v>
      </c>
      <c r="F112" s="110"/>
      <c r="G112" s="111"/>
      <c r="H112" s="112"/>
      <c r="I112" s="18"/>
      <c r="J112" s="17"/>
      <c r="K112" s="17"/>
    </row>
    <row r="113" spans="1:11" ht="21.95" customHeight="1">
      <c r="A113" s="85">
        <f>+A112+1</f>
        <v>2</v>
      </c>
      <c r="B113" s="273" t="s">
        <v>1658</v>
      </c>
      <c r="C113" s="139"/>
      <c r="D113" s="326" t="s">
        <v>927</v>
      </c>
      <c r="E113" s="289" t="s">
        <v>64</v>
      </c>
      <c r="F113" s="94"/>
      <c r="G113" s="111"/>
      <c r="H113" s="112"/>
      <c r="I113" s="18"/>
      <c r="J113" s="17"/>
      <c r="K113" s="17"/>
    </row>
    <row r="114" spans="1:11" ht="21.95" customHeight="1">
      <c r="A114" s="85">
        <f t="shared" ref="A114:A140" si="2">+A113+1</f>
        <v>3</v>
      </c>
      <c r="B114" s="273" t="s">
        <v>1659</v>
      </c>
      <c r="C114" s="139"/>
      <c r="D114" s="328" t="s">
        <v>928</v>
      </c>
      <c r="E114" s="288" t="s">
        <v>129</v>
      </c>
      <c r="F114" s="94"/>
      <c r="G114" s="111"/>
      <c r="H114" s="112"/>
      <c r="I114" s="18"/>
      <c r="J114" s="17"/>
      <c r="K114" s="17"/>
    </row>
    <row r="115" spans="1:11" ht="21.95" customHeight="1">
      <c r="A115" s="85">
        <f t="shared" si="2"/>
        <v>4</v>
      </c>
      <c r="B115" s="273" t="s">
        <v>1660</v>
      </c>
      <c r="C115" s="139"/>
      <c r="D115" s="328" t="s">
        <v>929</v>
      </c>
      <c r="E115" s="288" t="s">
        <v>129</v>
      </c>
      <c r="F115" s="94"/>
      <c r="G115" s="111"/>
      <c r="H115" s="112"/>
      <c r="I115" s="18"/>
      <c r="J115" s="17"/>
      <c r="K115" s="17"/>
    </row>
    <row r="116" spans="1:11" ht="21.95" customHeight="1">
      <c r="A116" s="85">
        <f t="shared" si="2"/>
        <v>5</v>
      </c>
      <c r="B116" s="273" t="s">
        <v>1661</v>
      </c>
      <c r="C116" s="139"/>
      <c r="D116" s="328" t="s">
        <v>930</v>
      </c>
      <c r="E116" s="288" t="s">
        <v>129</v>
      </c>
      <c r="F116" s="94"/>
      <c r="G116" s="111"/>
      <c r="H116" s="112"/>
      <c r="I116" s="18"/>
      <c r="J116" s="17"/>
      <c r="K116" s="17"/>
    </row>
    <row r="117" spans="1:11" ht="21.95" customHeight="1">
      <c r="A117" s="85">
        <f t="shared" si="2"/>
        <v>6</v>
      </c>
      <c r="B117" s="273" t="s">
        <v>1662</v>
      </c>
      <c r="C117" s="139"/>
      <c r="D117" s="328" t="s">
        <v>931</v>
      </c>
      <c r="E117" s="288" t="s">
        <v>129</v>
      </c>
      <c r="F117" s="94"/>
      <c r="G117" s="111"/>
      <c r="H117" s="112"/>
      <c r="I117" s="18"/>
      <c r="J117" s="17"/>
      <c r="K117" s="17"/>
    </row>
    <row r="118" spans="1:11" ht="21.95" customHeight="1">
      <c r="A118" s="85">
        <f t="shared" si="2"/>
        <v>7</v>
      </c>
      <c r="B118" s="273" t="s">
        <v>1663</v>
      </c>
      <c r="C118" s="139"/>
      <c r="D118" s="328" t="s">
        <v>932</v>
      </c>
      <c r="E118" s="288" t="s">
        <v>129</v>
      </c>
      <c r="F118" s="94"/>
      <c r="G118" s="111"/>
      <c r="H118" s="112"/>
      <c r="I118" s="18"/>
      <c r="J118" s="17"/>
      <c r="K118" s="17"/>
    </row>
    <row r="119" spans="1:11" ht="21.95" customHeight="1">
      <c r="A119" s="85">
        <f t="shared" si="2"/>
        <v>8</v>
      </c>
      <c r="B119" s="273" t="s">
        <v>1664</v>
      </c>
      <c r="C119" s="139"/>
      <c r="D119" s="328" t="s">
        <v>933</v>
      </c>
      <c r="E119" s="288" t="s">
        <v>129</v>
      </c>
      <c r="F119" s="94"/>
      <c r="G119" s="111"/>
      <c r="H119" s="112"/>
      <c r="I119" s="18"/>
      <c r="J119" s="17"/>
      <c r="K119" s="17"/>
    </row>
    <row r="120" spans="1:11" ht="21.95" customHeight="1">
      <c r="A120" s="85">
        <f t="shared" si="2"/>
        <v>9</v>
      </c>
      <c r="B120" s="273" t="s">
        <v>1665</v>
      </c>
      <c r="C120" s="139"/>
      <c r="D120" s="328" t="s">
        <v>934</v>
      </c>
      <c r="E120" s="288" t="s">
        <v>129</v>
      </c>
      <c r="F120" s="94"/>
      <c r="G120" s="111"/>
      <c r="H120" s="112"/>
      <c r="I120" s="18"/>
      <c r="J120" s="17"/>
      <c r="K120" s="17"/>
    </row>
    <row r="121" spans="1:11" ht="21.95" customHeight="1">
      <c r="A121" s="85">
        <f t="shared" si="2"/>
        <v>10</v>
      </c>
      <c r="B121" s="273" t="s">
        <v>1666</v>
      </c>
      <c r="C121" s="139"/>
      <c r="D121" s="328" t="s">
        <v>935</v>
      </c>
      <c r="E121" s="288" t="s">
        <v>129</v>
      </c>
      <c r="F121" s="94"/>
      <c r="G121" s="111"/>
      <c r="H121" s="112"/>
      <c r="I121" s="18"/>
      <c r="J121" s="17"/>
      <c r="K121" s="17"/>
    </row>
    <row r="122" spans="1:11" ht="21.95" customHeight="1">
      <c r="A122" s="85">
        <f t="shared" si="2"/>
        <v>11</v>
      </c>
      <c r="B122" s="273" t="s">
        <v>1667</v>
      </c>
      <c r="C122" s="139"/>
      <c r="D122" s="328" t="s">
        <v>936</v>
      </c>
      <c r="E122" s="288" t="s">
        <v>129</v>
      </c>
      <c r="F122" s="94"/>
      <c r="G122" s="19"/>
      <c r="H122" s="20"/>
      <c r="I122" s="21"/>
      <c r="J122" s="21"/>
      <c r="K122" s="21"/>
    </row>
    <row r="123" spans="1:11" ht="21.95" customHeight="1">
      <c r="A123" s="85">
        <f t="shared" si="2"/>
        <v>12</v>
      </c>
      <c r="B123" s="273" t="s">
        <v>1668</v>
      </c>
      <c r="C123" s="139"/>
      <c r="D123" s="328" t="s">
        <v>937</v>
      </c>
      <c r="E123" s="288" t="s">
        <v>129</v>
      </c>
      <c r="F123" s="94"/>
      <c r="G123" s="93"/>
      <c r="H123" s="22"/>
      <c r="I123" s="23"/>
      <c r="J123" s="23"/>
      <c r="K123" s="23"/>
    </row>
    <row r="124" spans="1:11" ht="21.95" customHeight="1">
      <c r="A124" s="85">
        <f t="shared" si="2"/>
        <v>13</v>
      </c>
      <c r="B124" s="273" t="s">
        <v>1669</v>
      </c>
      <c r="C124" s="139"/>
      <c r="D124" s="328" t="s">
        <v>938</v>
      </c>
      <c r="E124" s="288" t="s">
        <v>129</v>
      </c>
      <c r="F124" s="94"/>
      <c r="G124" s="93"/>
      <c r="H124" s="22"/>
      <c r="I124" s="23"/>
      <c r="J124" s="23"/>
      <c r="K124" s="23"/>
    </row>
    <row r="125" spans="1:11" ht="21.95" customHeight="1">
      <c r="A125" s="85">
        <f t="shared" si="2"/>
        <v>14</v>
      </c>
      <c r="B125" s="273" t="s">
        <v>1670</v>
      </c>
      <c r="C125" s="139"/>
      <c r="D125" s="328" t="s">
        <v>939</v>
      </c>
      <c r="E125" s="288" t="s">
        <v>129</v>
      </c>
      <c r="F125" s="94"/>
      <c r="G125" s="93"/>
      <c r="H125" s="22"/>
      <c r="I125" s="23"/>
      <c r="J125" s="23"/>
      <c r="K125" s="23"/>
    </row>
    <row r="126" spans="1:11" ht="21.95" customHeight="1">
      <c r="A126" s="85">
        <f t="shared" si="2"/>
        <v>15</v>
      </c>
      <c r="B126" s="273" t="s">
        <v>1671</v>
      </c>
      <c r="C126" s="139"/>
      <c r="D126" s="328" t="s">
        <v>940</v>
      </c>
      <c r="E126" s="288" t="s">
        <v>129</v>
      </c>
      <c r="F126" s="94"/>
      <c r="G126" s="93"/>
      <c r="H126" s="22"/>
      <c r="I126" s="23"/>
      <c r="J126" s="23"/>
      <c r="K126" s="23"/>
    </row>
    <row r="127" spans="1:11" ht="21.95" customHeight="1">
      <c r="A127" s="85">
        <f t="shared" si="2"/>
        <v>16</v>
      </c>
      <c r="B127" s="273" t="s">
        <v>1672</v>
      </c>
      <c r="C127" s="139"/>
      <c r="D127" s="328" t="s">
        <v>941</v>
      </c>
      <c r="E127" s="288" t="s">
        <v>129</v>
      </c>
      <c r="F127" s="94"/>
      <c r="G127" s="93"/>
      <c r="H127" s="22"/>
      <c r="I127" s="23"/>
      <c r="J127" s="23"/>
      <c r="K127" s="23"/>
    </row>
    <row r="128" spans="1:11" ht="21.95" customHeight="1">
      <c r="A128" s="85">
        <f t="shared" si="2"/>
        <v>17</v>
      </c>
      <c r="B128" s="273" t="s">
        <v>1673</v>
      </c>
      <c r="C128" s="139"/>
      <c r="D128" s="328" t="s">
        <v>942</v>
      </c>
      <c r="E128" s="288" t="s">
        <v>129</v>
      </c>
      <c r="F128" s="94"/>
      <c r="G128" s="93"/>
      <c r="H128" s="22"/>
      <c r="I128" s="23"/>
      <c r="J128" s="23"/>
      <c r="K128" s="23"/>
    </row>
    <row r="129" spans="1:11" ht="21.95" customHeight="1">
      <c r="A129" s="85">
        <f t="shared" si="2"/>
        <v>18</v>
      </c>
      <c r="B129" s="273" t="s">
        <v>1674</v>
      </c>
      <c r="C129" s="139"/>
      <c r="D129" s="328" t="s">
        <v>943</v>
      </c>
      <c r="E129" s="288" t="s">
        <v>129</v>
      </c>
      <c r="F129" s="94"/>
      <c r="G129" s="93"/>
      <c r="H129" s="22"/>
      <c r="I129" s="23"/>
      <c r="J129" s="23"/>
      <c r="K129" s="23"/>
    </row>
    <row r="130" spans="1:11" ht="21.95" customHeight="1">
      <c r="A130" s="85">
        <f t="shared" si="2"/>
        <v>19</v>
      </c>
      <c r="B130" s="273" t="s">
        <v>1675</v>
      </c>
      <c r="C130" s="139"/>
      <c r="D130" s="328" t="s">
        <v>944</v>
      </c>
      <c r="E130" s="288" t="s">
        <v>129</v>
      </c>
      <c r="F130" s="94"/>
      <c r="G130" s="93"/>
      <c r="H130" s="22"/>
      <c r="I130" s="23"/>
      <c r="J130" s="23"/>
      <c r="K130" s="23"/>
    </row>
    <row r="131" spans="1:11" ht="21.95" customHeight="1">
      <c r="A131" s="85">
        <f t="shared" si="2"/>
        <v>20</v>
      </c>
      <c r="B131" s="273" t="s">
        <v>1676</v>
      </c>
      <c r="C131" s="139"/>
      <c r="D131" s="328" t="s">
        <v>945</v>
      </c>
      <c r="E131" s="288" t="s">
        <v>129</v>
      </c>
      <c r="F131" s="94"/>
      <c r="G131" s="93"/>
      <c r="H131" s="22"/>
      <c r="I131" s="23"/>
      <c r="J131" s="23"/>
      <c r="K131" s="23"/>
    </row>
    <row r="132" spans="1:11" ht="21.95" customHeight="1">
      <c r="A132" s="85">
        <f t="shared" si="2"/>
        <v>21</v>
      </c>
      <c r="B132" s="273" t="s">
        <v>1677</v>
      </c>
      <c r="C132" s="139"/>
      <c r="D132" s="328" t="s">
        <v>946</v>
      </c>
      <c r="E132" s="288" t="s">
        <v>129</v>
      </c>
      <c r="F132" s="94"/>
      <c r="G132" s="93"/>
      <c r="H132" s="22"/>
      <c r="I132" s="23"/>
      <c r="J132" s="23"/>
      <c r="K132" s="23"/>
    </row>
    <row r="133" spans="1:11" ht="21.95" customHeight="1">
      <c r="A133" s="85">
        <f t="shared" si="2"/>
        <v>22</v>
      </c>
      <c r="B133" s="273" t="s">
        <v>1678</v>
      </c>
      <c r="C133" s="139"/>
      <c r="D133" s="328" t="s">
        <v>947</v>
      </c>
      <c r="E133" s="288" t="s">
        <v>129</v>
      </c>
      <c r="F133" s="94"/>
      <c r="G133" s="93"/>
      <c r="H133" s="22"/>
      <c r="I133" s="23"/>
      <c r="J133" s="23"/>
      <c r="K133" s="23"/>
    </row>
    <row r="134" spans="1:11" ht="21.95" customHeight="1">
      <c r="A134" s="85">
        <f t="shared" si="2"/>
        <v>23</v>
      </c>
      <c r="B134" s="273" t="s">
        <v>1679</v>
      </c>
      <c r="C134" s="139"/>
      <c r="D134" s="328" t="s">
        <v>948</v>
      </c>
      <c r="E134" s="288" t="s">
        <v>129</v>
      </c>
      <c r="F134" s="94"/>
      <c r="G134" s="93"/>
      <c r="H134" s="22"/>
      <c r="I134" s="23"/>
      <c r="J134" s="23"/>
      <c r="K134" s="23"/>
    </row>
    <row r="135" spans="1:11" ht="21.95" customHeight="1">
      <c r="A135" s="85">
        <f t="shared" si="2"/>
        <v>24</v>
      </c>
      <c r="B135" s="273" t="s">
        <v>1680</v>
      </c>
      <c r="C135" s="139"/>
      <c r="D135" s="328" t="s">
        <v>949</v>
      </c>
      <c r="E135" s="288" t="s">
        <v>129</v>
      </c>
      <c r="F135" s="94"/>
      <c r="G135" s="93"/>
      <c r="H135" s="22"/>
      <c r="I135" s="23"/>
      <c r="J135" s="23"/>
      <c r="K135" s="23"/>
    </row>
    <row r="136" spans="1:11" ht="21.95" customHeight="1">
      <c r="A136" s="85">
        <f t="shared" si="2"/>
        <v>25</v>
      </c>
      <c r="B136" s="273" t="s">
        <v>1681</v>
      </c>
      <c r="C136" s="139"/>
      <c r="D136" s="328" t="s">
        <v>950</v>
      </c>
      <c r="E136" s="288" t="s">
        <v>129</v>
      </c>
      <c r="F136" s="94"/>
      <c r="G136" s="93"/>
      <c r="H136" s="22"/>
      <c r="I136" s="23"/>
      <c r="J136" s="23"/>
      <c r="K136" s="23"/>
    </row>
    <row r="137" spans="1:11" ht="21.95" customHeight="1">
      <c r="A137" s="85">
        <f t="shared" si="2"/>
        <v>26</v>
      </c>
      <c r="B137" s="273" t="s">
        <v>1682</v>
      </c>
      <c r="C137" s="139"/>
      <c r="D137" s="328" t="s">
        <v>951</v>
      </c>
      <c r="E137" s="288" t="s">
        <v>129</v>
      </c>
      <c r="F137" s="94"/>
      <c r="G137" s="93"/>
      <c r="H137" s="22"/>
      <c r="I137" s="23"/>
      <c r="J137" s="23"/>
      <c r="K137" s="23"/>
    </row>
    <row r="138" spans="1:11" ht="21.95" customHeight="1">
      <c r="A138" s="85">
        <f t="shared" si="2"/>
        <v>27</v>
      </c>
      <c r="B138" s="273" t="s">
        <v>1683</v>
      </c>
      <c r="C138" s="139"/>
      <c r="D138" s="328" t="s">
        <v>952</v>
      </c>
      <c r="E138" s="288" t="s">
        <v>129</v>
      </c>
      <c r="F138" s="94"/>
      <c r="G138" s="93"/>
      <c r="H138" s="22"/>
      <c r="I138" s="23"/>
      <c r="J138" s="23"/>
      <c r="K138" s="23"/>
    </row>
    <row r="139" spans="1:11" ht="21.95" customHeight="1">
      <c r="A139" s="85">
        <f t="shared" si="2"/>
        <v>28</v>
      </c>
      <c r="B139" s="273" t="s">
        <v>1737</v>
      </c>
      <c r="C139" s="139"/>
      <c r="D139" s="330" t="s">
        <v>1786</v>
      </c>
      <c r="E139" s="200" t="s">
        <v>129</v>
      </c>
      <c r="F139" s="94"/>
      <c r="G139" s="93"/>
      <c r="H139" s="22"/>
      <c r="I139" s="23"/>
      <c r="J139" s="23"/>
      <c r="K139" s="23"/>
    </row>
    <row r="140" spans="1:11" ht="21.95" customHeight="1">
      <c r="A140" s="85">
        <f t="shared" si="2"/>
        <v>29</v>
      </c>
      <c r="B140" s="273" t="s">
        <v>1789</v>
      </c>
      <c r="C140" s="139"/>
      <c r="D140" s="330" t="s">
        <v>1790</v>
      </c>
      <c r="E140" s="200" t="s">
        <v>129</v>
      </c>
      <c r="F140" s="94"/>
      <c r="G140" s="93"/>
      <c r="H140" s="22"/>
      <c r="I140" s="23"/>
      <c r="J140" s="23"/>
      <c r="K140" s="23"/>
    </row>
    <row r="141" spans="1:11">
      <c r="A141" s="27"/>
      <c r="B141" s="33"/>
      <c r="C141" s="33"/>
      <c r="D141" s="34"/>
      <c r="E141" s="35"/>
      <c r="F141" s="25"/>
      <c r="G141" s="25"/>
      <c r="H141" s="25"/>
      <c r="I141" s="26"/>
      <c r="J141" s="26"/>
    </row>
    <row r="142" spans="1:11">
      <c r="A142" s="27"/>
      <c r="B142" s="33"/>
      <c r="C142" s="33"/>
      <c r="D142" s="34"/>
      <c r="E142" s="35"/>
      <c r="F142" s="25"/>
      <c r="G142" s="25"/>
      <c r="H142" s="25"/>
      <c r="I142" s="26"/>
      <c r="J142" s="26"/>
    </row>
    <row r="143" spans="1:11">
      <c r="A143" s="578"/>
      <c r="B143" s="578"/>
      <c r="C143" s="578"/>
      <c r="D143" s="578"/>
      <c r="E143" s="26"/>
      <c r="F143" s="26"/>
      <c r="G143" s="575" t="s">
        <v>41</v>
      </c>
      <c r="H143" s="575"/>
      <c r="I143" s="575"/>
      <c r="J143" s="575"/>
      <c r="K143" s="575"/>
    </row>
    <row r="144" spans="1:11">
      <c r="A144" s="29" t="s">
        <v>42</v>
      </c>
      <c r="B144" s="29"/>
      <c r="C144" s="29"/>
      <c r="D144" s="29"/>
      <c r="E144" s="27"/>
      <c r="F144" s="27"/>
      <c r="G144" s="576" t="s">
        <v>43</v>
      </c>
      <c r="H144" s="576"/>
      <c r="I144" s="576"/>
      <c r="J144" s="576"/>
      <c r="K144" s="576"/>
    </row>
    <row r="145" spans="1:11">
      <c r="A145" s="30"/>
      <c r="B145" s="31"/>
      <c r="C145" s="31"/>
      <c r="D145" s="25"/>
      <c r="E145" s="28"/>
      <c r="F145" s="25"/>
      <c r="G145" s="25"/>
      <c r="H145" s="25"/>
      <c r="I145" s="26"/>
      <c r="J145" s="26"/>
    </row>
    <row r="146" spans="1:11">
      <c r="A146" s="30"/>
      <c r="B146" s="31"/>
      <c r="C146" s="31"/>
      <c r="D146" s="25"/>
      <c r="E146" s="28"/>
      <c r="F146" s="25"/>
      <c r="G146" s="25"/>
      <c r="H146" s="25"/>
      <c r="I146" s="26"/>
      <c r="J146" s="26"/>
    </row>
    <row r="147" spans="1:11">
      <c r="A147" s="28"/>
      <c r="B147" s="32"/>
      <c r="C147" s="157"/>
      <c r="D147" s="25"/>
      <c r="E147" s="28"/>
      <c r="F147" s="25"/>
      <c r="G147" s="25"/>
      <c r="H147" s="25"/>
      <c r="I147" s="26"/>
      <c r="J147" s="26"/>
    </row>
    <row r="148" spans="1:11">
      <c r="A148" s="577" t="s">
        <v>44</v>
      </c>
      <c r="B148" s="577"/>
      <c r="C148" s="577"/>
      <c r="D148" s="577"/>
      <c r="E148" s="577"/>
      <c r="F148" s="27"/>
      <c r="G148" s="578" t="s">
        <v>45</v>
      </c>
      <c r="H148" s="578"/>
      <c r="I148" s="578"/>
      <c r="J148" s="578"/>
      <c r="K148" s="578"/>
    </row>
    <row r="149" spans="1:11">
      <c r="A149" s="67"/>
      <c r="B149" s="67"/>
      <c r="C149" s="158"/>
      <c r="D149" s="67"/>
      <c r="E149" s="67"/>
      <c r="F149" s="27"/>
      <c r="G149" s="66"/>
      <c r="H149" s="66"/>
      <c r="I149" s="579" t="s">
        <v>49</v>
      </c>
      <c r="J149" s="579"/>
      <c r="K149" s="579"/>
    </row>
    <row r="150" spans="1:11" ht="18.75">
      <c r="A150" s="547" t="s">
        <v>24</v>
      </c>
      <c r="B150" s="547"/>
      <c r="C150" s="547"/>
      <c r="D150" s="547"/>
      <c r="E150" s="547"/>
      <c r="F150" s="547"/>
      <c r="G150" s="547"/>
      <c r="H150" s="547"/>
      <c r="I150" s="547"/>
      <c r="J150" s="547"/>
      <c r="K150" s="547"/>
    </row>
    <row r="151" spans="1:11" ht="18.75">
      <c r="A151" s="580" t="s">
        <v>25</v>
      </c>
      <c r="B151" s="580"/>
      <c r="C151" s="580"/>
      <c r="D151" s="580"/>
      <c r="E151" s="580"/>
      <c r="F151" s="580"/>
      <c r="G151" s="580"/>
      <c r="H151" s="580"/>
      <c r="I151" s="580"/>
      <c r="J151" s="580"/>
      <c r="K151" s="580"/>
    </row>
    <row r="152" spans="1:11">
      <c r="A152" s="6"/>
      <c r="B152" s="6"/>
      <c r="C152" s="6"/>
      <c r="D152" s="6"/>
      <c r="E152" s="6"/>
      <c r="F152" s="6"/>
      <c r="G152" s="6"/>
      <c r="H152" s="6"/>
    </row>
    <row r="153" spans="1:11">
      <c r="A153" s="276" t="s">
        <v>2</v>
      </c>
      <c r="B153" s="8"/>
      <c r="C153" s="8"/>
      <c r="D153" s="281" t="s">
        <v>3</v>
      </c>
      <c r="E153" s="8"/>
      <c r="F153" s="9"/>
      <c r="G153" s="7"/>
      <c r="H153" s="561" t="s">
        <v>4</v>
      </c>
      <c r="I153" s="561"/>
      <c r="J153" s="10" t="s">
        <v>60</v>
      </c>
    </row>
    <row r="154" spans="1:11">
      <c r="A154" s="276" t="s">
        <v>6</v>
      </c>
      <c r="B154" s="9"/>
      <c r="C154" s="9"/>
      <c r="D154" s="281" t="s">
        <v>22</v>
      </c>
      <c r="E154" s="9"/>
      <c r="F154" s="9"/>
      <c r="G154" s="7"/>
      <c r="H154" s="561" t="s">
        <v>26</v>
      </c>
      <c r="I154" s="561"/>
      <c r="J154" s="11" t="s">
        <v>5</v>
      </c>
    </row>
    <row r="155" spans="1:11">
      <c r="A155" s="276" t="s">
        <v>27</v>
      </c>
      <c r="B155" s="9"/>
      <c r="C155" s="9"/>
      <c r="D155" s="282" t="s">
        <v>47</v>
      </c>
      <c r="E155" s="9"/>
      <c r="F155" s="9"/>
      <c r="G155" s="7"/>
      <c r="H155" s="561" t="s">
        <v>28</v>
      </c>
      <c r="I155" s="561"/>
      <c r="J155" s="11" t="s">
        <v>5</v>
      </c>
    </row>
    <row r="156" spans="1:11">
      <c r="A156" s="9"/>
      <c r="B156" s="9"/>
      <c r="C156" s="9"/>
      <c r="D156" s="9"/>
      <c r="E156" s="9"/>
      <c r="F156" s="9"/>
      <c r="G156" s="7"/>
      <c r="H156" s="562" t="s">
        <v>29</v>
      </c>
      <c r="I156" s="562"/>
      <c r="J156" s="11" t="s">
        <v>5</v>
      </c>
    </row>
    <row r="157" spans="1:11">
      <c r="A157" s="9"/>
      <c r="B157" s="9"/>
      <c r="C157" s="9"/>
      <c r="D157" s="9"/>
      <c r="E157" s="9"/>
      <c r="F157" s="9"/>
      <c r="G157" s="9"/>
      <c r="H157" s="9"/>
      <c r="I157" s="12"/>
      <c r="J157" s="12"/>
    </row>
    <row r="158" spans="1:11" ht="20.100000000000001" customHeight="1">
      <c r="A158" s="563" t="s">
        <v>10</v>
      </c>
      <c r="B158" s="563" t="s">
        <v>48</v>
      </c>
      <c r="C158" s="159"/>
      <c r="D158" s="563" t="s">
        <v>11</v>
      </c>
      <c r="E158" s="565" t="s">
        <v>30</v>
      </c>
      <c r="F158" s="13"/>
      <c r="G158" s="567" t="s">
        <v>31</v>
      </c>
      <c r="H158" s="568"/>
      <c r="I158" s="568"/>
      <c r="J158" s="569"/>
      <c r="K158" s="569"/>
    </row>
    <row r="159" spans="1:11" ht="20.100000000000001" customHeight="1">
      <c r="A159" s="563"/>
      <c r="B159" s="563"/>
      <c r="C159" s="159"/>
      <c r="D159" s="563"/>
      <c r="E159" s="565"/>
      <c r="F159" s="14" t="s">
        <v>32</v>
      </c>
      <c r="G159" s="570" t="s">
        <v>33</v>
      </c>
      <c r="H159" s="571"/>
      <c r="I159" s="572"/>
      <c r="J159" s="573" t="s">
        <v>34</v>
      </c>
      <c r="K159" s="574"/>
    </row>
    <row r="160" spans="1:11" ht="20.100000000000001" customHeight="1">
      <c r="A160" s="563"/>
      <c r="B160" s="563"/>
      <c r="C160" s="159"/>
      <c r="D160" s="563"/>
      <c r="E160" s="565"/>
      <c r="F160" s="14" t="s">
        <v>35</v>
      </c>
      <c r="G160" s="15" t="s">
        <v>36</v>
      </c>
      <c r="H160" s="16" t="s">
        <v>37</v>
      </c>
      <c r="I160" s="17" t="s">
        <v>38</v>
      </c>
      <c r="J160" s="573"/>
      <c r="K160" s="574"/>
    </row>
    <row r="161" spans="1:11" ht="20.100000000000001" customHeight="1" thickBot="1">
      <c r="A161" s="581"/>
      <c r="B161" s="581"/>
      <c r="C161" s="160"/>
      <c r="D161" s="581"/>
      <c r="E161" s="582"/>
      <c r="F161" s="105"/>
      <c r="G161" s="106">
        <v>0.2</v>
      </c>
      <c r="H161" s="107">
        <v>0.3</v>
      </c>
      <c r="I161" s="108">
        <v>0.5</v>
      </c>
      <c r="J161" s="109" t="s">
        <v>39</v>
      </c>
      <c r="K161" s="109" t="s">
        <v>40</v>
      </c>
    </row>
    <row r="162" spans="1:11" ht="21.95" customHeight="1" thickTop="1">
      <c r="A162" s="85">
        <v>1</v>
      </c>
      <c r="B162" s="296" t="s">
        <v>1684</v>
      </c>
      <c r="C162" s="275"/>
      <c r="D162" s="328" t="s">
        <v>1006</v>
      </c>
      <c r="E162" s="288" t="s">
        <v>129</v>
      </c>
      <c r="F162" s="110"/>
      <c r="G162" s="83"/>
      <c r="H162" s="64"/>
      <c r="I162" s="21"/>
      <c r="J162" s="21"/>
      <c r="K162" s="21"/>
    </row>
    <row r="163" spans="1:11" ht="21.95" customHeight="1">
      <c r="A163" s="274">
        <f>+A162+1</f>
        <v>2</v>
      </c>
      <c r="B163" s="288" t="s">
        <v>1685</v>
      </c>
      <c r="C163" s="275"/>
      <c r="D163" s="328" t="s">
        <v>1008</v>
      </c>
      <c r="E163" s="288" t="s">
        <v>129</v>
      </c>
      <c r="F163" s="94"/>
      <c r="G163" s="70"/>
      <c r="H163" s="42"/>
      <c r="I163" s="23"/>
      <c r="J163" s="23"/>
      <c r="K163" s="23"/>
    </row>
    <row r="164" spans="1:11" ht="21.95" customHeight="1">
      <c r="A164" s="274">
        <f t="shared" ref="A164:A190" si="3">+A163+1</f>
        <v>3</v>
      </c>
      <c r="B164" s="288" t="s">
        <v>1686</v>
      </c>
      <c r="C164" s="275"/>
      <c r="D164" s="328" t="s">
        <v>1010</v>
      </c>
      <c r="E164" s="288" t="s">
        <v>129</v>
      </c>
      <c r="F164" s="94"/>
      <c r="G164" s="69"/>
      <c r="H164" s="40"/>
      <c r="I164" s="23"/>
      <c r="J164" s="23"/>
      <c r="K164" s="23"/>
    </row>
    <row r="165" spans="1:11" ht="21.95" customHeight="1">
      <c r="A165" s="274">
        <f t="shared" si="3"/>
        <v>4</v>
      </c>
      <c r="B165" s="288" t="s">
        <v>1687</v>
      </c>
      <c r="C165" s="275"/>
      <c r="D165" s="328" t="s">
        <v>1012</v>
      </c>
      <c r="E165" s="288" t="s">
        <v>129</v>
      </c>
      <c r="F165" s="94"/>
      <c r="G165" s="69"/>
      <c r="H165" s="40"/>
      <c r="I165" s="23"/>
      <c r="J165" s="23"/>
      <c r="K165" s="23"/>
    </row>
    <row r="166" spans="1:11" ht="21.95" customHeight="1">
      <c r="A166" s="274">
        <f t="shared" si="3"/>
        <v>5</v>
      </c>
      <c r="B166" s="288" t="s">
        <v>1688</v>
      </c>
      <c r="C166" s="275"/>
      <c r="D166" s="328" t="s">
        <v>1014</v>
      </c>
      <c r="E166" s="288" t="s">
        <v>129</v>
      </c>
      <c r="F166" s="94"/>
      <c r="G166" s="69"/>
      <c r="H166" s="40"/>
      <c r="I166" s="23"/>
      <c r="J166" s="23"/>
      <c r="K166" s="23"/>
    </row>
    <row r="167" spans="1:11" ht="21.95" customHeight="1">
      <c r="A167" s="274">
        <f t="shared" si="3"/>
        <v>6</v>
      </c>
      <c r="B167" s="288" t="s">
        <v>1689</v>
      </c>
      <c r="C167" s="275"/>
      <c r="D167" s="328" t="s">
        <v>1016</v>
      </c>
      <c r="E167" s="288" t="s">
        <v>129</v>
      </c>
      <c r="F167" s="94"/>
      <c r="G167" s="68"/>
      <c r="H167" s="42"/>
      <c r="I167" s="23"/>
      <c r="J167" s="23"/>
      <c r="K167" s="23"/>
    </row>
    <row r="168" spans="1:11" ht="21.95" customHeight="1">
      <c r="A168" s="274">
        <f t="shared" si="3"/>
        <v>7</v>
      </c>
      <c r="B168" s="288" t="s">
        <v>1690</v>
      </c>
      <c r="C168" s="275"/>
      <c r="D168" s="328" t="s">
        <v>1018</v>
      </c>
      <c r="E168" s="288" t="s">
        <v>129</v>
      </c>
      <c r="F168" s="94"/>
      <c r="G168" s="70"/>
      <c r="H168" s="42"/>
      <c r="I168" s="23"/>
      <c r="J168" s="23"/>
      <c r="K168" s="23"/>
    </row>
    <row r="169" spans="1:11" ht="21.95" customHeight="1">
      <c r="A169" s="274">
        <f t="shared" si="3"/>
        <v>8</v>
      </c>
      <c r="B169" s="288" t="s">
        <v>1691</v>
      </c>
      <c r="C169" s="275"/>
      <c r="D169" s="328" t="s">
        <v>1020</v>
      </c>
      <c r="E169" s="288" t="s">
        <v>129</v>
      </c>
      <c r="F169" s="94"/>
      <c r="G169" s="70"/>
      <c r="H169" s="42"/>
      <c r="I169" s="23"/>
      <c r="J169" s="23"/>
      <c r="K169" s="23"/>
    </row>
    <row r="170" spans="1:11" ht="21.95" customHeight="1">
      <c r="A170" s="274">
        <f t="shared" si="3"/>
        <v>9</v>
      </c>
      <c r="B170" s="288" t="s">
        <v>1692</v>
      </c>
      <c r="C170" s="275"/>
      <c r="D170" s="328" t="s">
        <v>1022</v>
      </c>
      <c r="E170" s="288" t="s">
        <v>129</v>
      </c>
      <c r="F170" s="94"/>
      <c r="G170" s="70"/>
      <c r="H170" s="42"/>
      <c r="I170" s="23"/>
      <c r="J170" s="23"/>
      <c r="K170" s="23"/>
    </row>
    <row r="171" spans="1:11" ht="21.95" customHeight="1">
      <c r="A171" s="274">
        <f t="shared" si="3"/>
        <v>10</v>
      </c>
      <c r="B171" s="288" t="s">
        <v>1693</v>
      </c>
      <c r="C171" s="275"/>
      <c r="D171" s="328" t="s">
        <v>1024</v>
      </c>
      <c r="E171" s="288" t="s">
        <v>129</v>
      </c>
      <c r="F171" s="94"/>
      <c r="G171" s="70"/>
      <c r="H171" s="42"/>
      <c r="I171" s="23"/>
      <c r="J171" s="23"/>
      <c r="K171" s="23"/>
    </row>
    <row r="172" spans="1:11" ht="21.95" customHeight="1">
      <c r="A172" s="274">
        <f t="shared" si="3"/>
        <v>11</v>
      </c>
      <c r="B172" s="288" t="s">
        <v>1694</v>
      </c>
      <c r="C172" s="275"/>
      <c r="D172" s="328" t="s">
        <v>1026</v>
      </c>
      <c r="E172" s="288" t="s">
        <v>129</v>
      </c>
      <c r="F172" s="94"/>
      <c r="G172" s="70"/>
      <c r="H172" s="42"/>
      <c r="I172" s="23"/>
      <c r="J172" s="23"/>
      <c r="K172" s="23"/>
    </row>
    <row r="173" spans="1:11" ht="21.95" customHeight="1">
      <c r="A173" s="274">
        <f t="shared" si="3"/>
        <v>12</v>
      </c>
      <c r="B173" s="288" t="s">
        <v>1695</v>
      </c>
      <c r="C173" s="275"/>
      <c r="D173" s="328" t="s">
        <v>1028</v>
      </c>
      <c r="E173" s="288" t="s">
        <v>129</v>
      </c>
      <c r="F173" s="94"/>
      <c r="G173" s="70"/>
      <c r="H173" s="42"/>
      <c r="I173" s="23"/>
      <c r="J173" s="23"/>
      <c r="K173" s="23"/>
    </row>
    <row r="174" spans="1:11" ht="21.95" customHeight="1">
      <c r="A174" s="274">
        <f t="shared" si="3"/>
        <v>13</v>
      </c>
      <c r="B174" s="288" t="s">
        <v>1696</v>
      </c>
      <c r="C174" s="275"/>
      <c r="D174" s="328" t="s">
        <v>1030</v>
      </c>
      <c r="E174" s="288" t="s">
        <v>129</v>
      </c>
      <c r="F174" s="94"/>
      <c r="G174" s="71"/>
      <c r="H174" s="42"/>
      <c r="I174" s="23"/>
      <c r="J174" s="23"/>
      <c r="K174" s="23"/>
    </row>
    <row r="175" spans="1:11" ht="21.95" customHeight="1">
      <c r="A175" s="274">
        <f t="shared" si="3"/>
        <v>14</v>
      </c>
      <c r="B175" s="288" t="s">
        <v>1697</v>
      </c>
      <c r="C175" s="275"/>
      <c r="D175" s="328" t="s">
        <v>1032</v>
      </c>
      <c r="E175" s="288" t="s">
        <v>129</v>
      </c>
      <c r="F175" s="94"/>
      <c r="G175" s="71"/>
      <c r="H175" s="42"/>
      <c r="I175" s="23"/>
      <c r="J175" s="23"/>
      <c r="K175" s="23"/>
    </row>
    <row r="176" spans="1:11" ht="21.95" customHeight="1">
      <c r="A176" s="274">
        <f t="shared" si="3"/>
        <v>15</v>
      </c>
      <c r="B176" s="288" t="s">
        <v>1698</v>
      </c>
      <c r="C176" s="275"/>
      <c r="D176" s="328" t="s">
        <v>1034</v>
      </c>
      <c r="E176" s="288" t="s">
        <v>129</v>
      </c>
      <c r="F176" s="94"/>
      <c r="G176" s="71"/>
      <c r="H176" s="42"/>
      <c r="I176" s="23"/>
      <c r="J176" s="23"/>
      <c r="K176" s="23"/>
    </row>
    <row r="177" spans="1:11" ht="21.95" customHeight="1">
      <c r="A177" s="274">
        <f t="shared" si="3"/>
        <v>16</v>
      </c>
      <c r="B177" s="288" t="s">
        <v>1699</v>
      </c>
      <c r="C177" s="275"/>
      <c r="D177" s="328" t="s">
        <v>1036</v>
      </c>
      <c r="E177" s="288" t="s">
        <v>129</v>
      </c>
      <c r="F177" s="94"/>
      <c r="G177" s="70"/>
      <c r="H177" s="42"/>
      <c r="I177" s="23"/>
      <c r="J177" s="23"/>
      <c r="K177" s="23"/>
    </row>
    <row r="178" spans="1:11" ht="21.95" customHeight="1">
      <c r="A178" s="274">
        <f t="shared" si="3"/>
        <v>17</v>
      </c>
      <c r="B178" s="288" t="s">
        <v>1700</v>
      </c>
      <c r="C178" s="275"/>
      <c r="D178" s="328" t="s">
        <v>1038</v>
      </c>
      <c r="E178" s="288" t="s">
        <v>129</v>
      </c>
      <c r="F178" s="94"/>
      <c r="G178" s="71"/>
      <c r="H178" s="42"/>
      <c r="I178" s="23"/>
      <c r="J178" s="23"/>
      <c r="K178" s="23"/>
    </row>
    <row r="179" spans="1:11" ht="21.95" customHeight="1">
      <c r="A179" s="274">
        <f t="shared" si="3"/>
        <v>18</v>
      </c>
      <c r="B179" s="288" t="s">
        <v>1701</v>
      </c>
      <c r="C179" s="275"/>
      <c r="D179" s="328" t="s">
        <v>1040</v>
      </c>
      <c r="E179" s="288" t="s">
        <v>129</v>
      </c>
      <c r="F179" s="94"/>
      <c r="G179" s="72"/>
      <c r="H179" s="42"/>
      <c r="I179" s="23"/>
      <c r="J179" s="23"/>
      <c r="K179" s="23"/>
    </row>
    <row r="180" spans="1:11" ht="21.95" customHeight="1">
      <c r="A180" s="274">
        <f t="shared" si="3"/>
        <v>19</v>
      </c>
      <c r="B180" s="288" t="s">
        <v>1702</v>
      </c>
      <c r="C180" s="275"/>
      <c r="D180" s="328" t="s">
        <v>1042</v>
      </c>
      <c r="E180" s="288" t="s">
        <v>129</v>
      </c>
      <c r="F180" s="94"/>
      <c r="G180" s="71"/>
      <c r="H180" s="89"/>
      <c r="I180" s="23"/>
      <c r="J180" s="23"/>
      <c r="K180" s="23"/>
    </row>
    <row r="181" spans="1:11" ht="21.95" customHeight="1">
      <c r="A181" s="274">
        <f t="shared" si="3"/>
        <v>20</v>
      </c>
      <c r="B181" s="288" t="s">
        <v>1703</v>
      </c>
      <c r="C181" s="275"/>
      <c r="D181" s="328" t="s">
        <v>1044</v>
      </c>
      <c r="E181" s="288" t="s">
        <v>129</v>
      </c>
      <c r="F181" s="94"/>
      <c r="G181" s="71"/>
      <c r="H181" s="42"/>
      <c r="I181" s="23"/>
      <c r="J181" s="23"/>
      <c r="K181" s="23"/>
    </row>
    <row r="182" spans="1:11" ht="21.95" customHeight="1">
      <c r="A182" s="274">
        <f t="shared" si="3"/>
        <v>21</v>
      </c>
      <c r="B182" s="288" t="s">
        <v>1704</v>
      </c>
      <c r="C182" s="275"/>
      <c r="D182" s="328" t="s">
        <v>1046</v>
      </c>
      <c r="E182" s="288" t="s">
        <v>129</v>
      </c>
      <c r="F182" s="94"/>
      <c r="G182" s="113"/>
      <c r="H182" s="89"/>
      <c r="I182" s="23"/>
      <c r="J182" s="23"/>
      <c r="K182" s="23"/>
    </row>
    <row r="183" spans="1:11" ht="21.95" customHeight="1">
      <c r="A183" s="274">
        <f t="shared" si="3"/>
        <v>22</v>
      </c>
      <c r="B183" s="288" t="s">
        <v>1705</v>
      </c>
      <c r="C183" s="275"/>
      <c r="D183" s="328" t="s">
        <v>1048</v>
      </c>
      <c r="E183" s="288" t="s">
        <v>129</v>
      </c>
      <c r="F183" s="94"/>
      <c r="G183" s="113"/>
      <c r="H183" s="89"/>
      <c r="I183" s="23"/>
      <c r="J183" s="23"/>
      <c r="K183" s="23"/>
    </row>
    <row r="184" spans="1:11" ht="21.95" customHeight="1">
      <c r="A184" s="274">
        <f t="shared" si="3"/>
        <v>23</v>
      </c>
      <c r="B184" s="288" t="s">
        <v>1706</v>
      </c>
      <c r="C184" s="275"/>
      <c r="D184" s="328" t="s">
        <v>1050</v>
      </c>
      <c r="E184" s="288" t="s">
        <v>129</v>
      </c>
      <c r="F184" s="94"/>
      <c r="G184" s="113"/>
      <c r="H184" s="89"/>
      <c r="I184" s="23"/>
      <c r="J184" s="23"/>
      <c r="K184" s="23"/>
    </row>
    <row r="185" spans="1:11" ht="21.95" customHeight="1">
      <c r="A185" s="274">
        <f t="shared" si="3"/>
        <v>24</v>
      </c>
      <c r="B185" s="288" t="s">
        <v>1707</v>
      </c>
      <c r="C185" s="275"/>
      <c r="D185" s="328" t="s">
        <v>1052</v>
      </c>
      <c r="E185" s="288" t="s">
        <v>129</v>
      </c>
      <c r="F185" s="94"/>
      <c r="G185" s="113"/>
      <c r="H185" s="89"/>
      <c r="I185" s="23"/>
      <c r="J185" s="23"/>
      <c r="K185" s="23"/>
    </row>
    <row r="186" spans="1:11" ht="21.95" customHeight="1">
      <c r="A186" s="274">
        <f t="shared" si="3"/>
        <v>25</v>
      </c>
      <c r="B186" s="288" t="s">
        <v>1708</v>
      </c>
      <c r="C186" s="275"/>
      <c r="D186" s="328" t="s">
        <v>1054</v>
      </c>
      <c r="E186" s="288" t="s">
        <v>129</v>
      </c>
      <c r="F186" s="94"/>
      <c r="G186" s="113"/>
      <c r="H186" s="89"/>
      <c r="I186" s="23"/>
      <c r="J186" s="23"/>
      <c r="K186" s="23"/>
    </row>
    <row r="187" spans="1:11" ht="21.95" customHeight="1">
      <c r="A187" s="274">
        <f t="shared" si="3"/>
        <v>26</v>
      </c>
      <c r="B187" s="288" t="s">
        <v>1709</v>
      </c>
      <c r="C187" s="275"/>
      <c r="D187" s="328" t="s">
        <v>1056</v>
      </c>
      <c r="E187" s="288" t="s">
        <v>129</v>
      </c>
      <c r="F187" s="94"/>
      <c r="G187" s="113"/>
      <c r="H187" s="89"/>
      <c r="I187" s="23"/>
      <c r="J187" s="23"/>
      <c r="K187" s="23"/>
    </row>
    <row r="188" spans="1:11" ht="21.95" customHeight="1">
      <c r="A188" s="274">
        <f t="shared" si="3"/>
        <v>27</v>
      </c>
      <c r="B188" s="296" t="s">
        <v>1710</v>
      </c>
      <c r="C188" s="275"/>
      <c r="D188" s="328" t="s">
        <v>1058</v>
      </c>
      <c r="E188" s="288" t="s">
        <v>129</v>
      </c>
      <c r="F188" s="94"/>
      <c r="G188" s="113"/>
      <c r="H188" s="89"/>
      <c r="I188" s="23"/>
      <c r="J188" s="23"/>
      <c r="K188" s="23"/>
    </row>
    <row r="189" spans="1:11" ht="21.95" customHeight="1">
      <c r="A189" s="274">
        <f t="shared" si="3"/>
        <v>28</v>
      </c>
      <c r="B189" s="200" t="s">
        <v>1793</v>
      </c>
      <c r="C189" s="275"/>
      <c r="D189" s="330" t="s">
        <v>1794</v>
      </c>
      <c r="E189" s="200" t="s">
        <v>129</v>
      </c>
      <c r="F189" s="94"/>
      <c r="G189" s="113"/>
      <c r="H189" s="89"/>
      <c r="I189" s="23"/>
      <c r="J189" s="23"/>
      <c r="K189" s="23"/>
    </row>
    <row r="190" spans="1:11" ht="21.95" customHeight="1">
      <c r="A190" s="274">
        <f t="shared" si="3"/>
        <v>29</v>
      </c>
      <c r="B190" s="200" t="s">
        <v>1797</v>
      </c>
      <c r="C190" s="275"/>
      <c r="D190" s="330" t="s">
        <v>1798</v>
      </c>
      <c r="E190" s="200" t="s">
        <v>129</v>
      </c>
      <c r="F190" s="94"/>
      <c r="G190" s="113"/>
      <c r="H190" s="89"/>
      <c r="I190" s="23"/>
      <c r="J190" s="23"/>
      <c r="K190" s="23"/>
    </row>
    <row r="191" spans="1:11">
      <c r="A191" s="27"/>
      <c r="B191" s="27"/>
      <c r="C191" s="27"/>
      <c r="D191" s="27"/>
      <c r="E191" s="35"/>
      <c r="F191" s="25"/>
      <c r="G191" s="25"/>
      <c r="H191" s="25"/>
      <c r="I191" s="26"/>
      <c r="J191" s="26"/>
    </row>
    <row r="192" spans="1:11">
      <c r="A192" s="27"/>
      <c r="B192" s="27"/>
      <c r="C192" s="27"/>
      <c r="D192" s="27"/>
      <c r="E192" s="26"/>
      <c r="F192" s="26"/>
      <c r="G192" s="575" t="s">
        <v>41</v>
      </c>
      <c r="H192" s="575"/>
      <c r="I192" s="575"/>
      <c r="J192" s="575"/>
      <c r="K192" s="575"/>
    </row>
    <row r="193" spans="1:11">
      <c r="A193" s="29" t="s">
        <v>42</v>
      </c>
      <c r="B193" s="29"/>
      <c r="C193" s="29"/>
      <c r="D193" s="29"/>
      <c r="E193" s="27"/>
      <c r="F193" s="27"/>
      <c r="G193" s="576" t="s">
        <v>43</v>
      </c>
      <c r="H193" s="576"/>
      <c r="I193" s="576"/>
      <c r="J193" s="576"/>
      <c r="K193" s="576"/>
    </row>
    <row r="197" spans="1:11">
      <c r="A197" s="577" t="s">
        <v>44</v>
      </c>
      <c r="B197" s="577"/>
      <c r="C197" s="577"/>
      <c r="D197" s="577"/>
      <c r="E197" s="577"/>
      <c r="F197" s="27"/>
      <c r="G197" s="578" t="s">
        <v>45</v>
      </c>
      <c r="H197" s="578"/>
      <c r="I197" s="578"/>
      <c r="J197" s="578"/>
      <c r="K197" s="578"/>
    </row>
    <row r="198" spans="1:11">
      <c r="A198" s="67"/>
      <c r="B198" s="67"/>
      <c r="C198" s="158"/>
      <c r="D198" s="67"/>
      <c r="E198" s="67"/>
      <c r="F198" s="27"/>
      <c r="G198" s="66"/>
      <c r="H198" s="66"/>
      <c r="I198" s="579" t="s">
        <v>49</v>
      </c>
      <c r="J198" s="579"/>
      <c r="K198" s="579"/>
    </row>
    <row r="199" spans="1:11" ht="18.75">
      <c r="A199" s="547" t="s">
        <v>24</v>
      </c>
      <c r="B199" s="547"/>
      <c r="C199" s="547"/>
      <c r="D199" s="547"/>
      <c r="E199" s="547"/>
      <c r="F199" s="547"/>
      <c r="G199" s="547"/>
      <c r="H199" s="547"/>
      <c r="I199" s="547"/>
      <c r="J199" s="547"/>
      <c r="K199" s="547"/>
    </row>
    <row r="200" spans="1:11" ht="18.75">
      <c r="A200" s="580" t="s">
        <v>25</v>
      </c>
      <c r="B200" s="580"/>
      <c r="C200" s="580"/>
      <c r="D200" s="580"/>
      <c r="E200" s="580"/>
      <c r="F200" s="580"/>
      <c r="G200" s="580"/>
      <c r="H200" s="580"/>
      <c r="I200" s="580"/>
      <c r="J200" s="580"/>
      <c r="K200" s="580"/>
    </row>
    <row r="201" spans="1:11">
      <c r="A201" s="6"/>
      <c r="B201" s="6"/>
      <c r="C201" s="6"/>
      <c r="D201" s="6"/>
      <c r="E201" s="6"/>
      <c r="F201" s="6"/>
      <c r="G201" s="6"/>
      <c r="H201" s="6"/>
    </row>
    <row r="202" spans="1:11">
      <c r="A202" s="276" t="s">
        <v>2</v>
      </c>
      <c r="B202" s="8"/>
      <c r="C202" s="8"/>
      <c r="D202" s="281" t="s">
        <v>3</v>
      </c>
      <c r="E202" s="8"/>
      <c r="F202" s="9"/>
      <c r="G202" s="7"/>
      <c r="H202" s="561" t="s">
        <v>4</v>
      </c>
      <c r="I202" s="561"/>
      <c r="J202" s="10" t="s">
        <v>61</v>
      </c>
    </row>
    <row r="203" spans="1:11">
      <c r="A203" s="276" t="s">
        <v>6</v>
      </c>
      <c r="B203" s="9"/>
      <c r="C203" s="9"/>
      <c r="D203" s="281" t="s">
        <v>22</v>
      </c>
      <c r="E203" s="9"/>
      <c r="F203" s="9"/>
      <c r="G203" s="7"/>
      <c r="H203" s="561" t="s">
        <v>26</v>
      </c>
      <c r="I203" s="561"/>
      <c r="J203" s="11" t="s">
        <v>5</v>
      </c>
    </row>
    <row r="204" spans="1:11">
      <c r="A204" s="276" t="s">
        <v>27</v>
      </c>
      <c r="B204" s="9"/>
      <c r="C204" s="9"/>
      <c r="D204" s="282" t="s">
        <v>59</v>
      </c>
      <c r="E204" s="9"/>
      <c r="F204" s="9"/>
      <c r="G204" s="7"/>
      <c r="H204" s="561" t="s">
        <v>28</v>
      </c>
      <c r="I204" s="561"/>
      <c r="J204" s="11" t="s">
        <v>5</v>
      </c>
    </row>
    <row r="205" spans="1:11">
      <c r="A205" s="9"/>
      <c r="B205" s="9"/>
      <c r="C205" s="9"/>
      <c r="D205" s="9"/>
      <c r="E205" s="9"/>
      <c r="F205" s="9"/>
      <c r="G205" s="7"/>
      <c r="H205" s="562" t="s">
        <v>29</v>
      </c>
      <c r="I205" s="562"/>
      <c r="J205" s="11" t="s">
        <v>5</v>
      </c>
    </row>
    <row r="206" spans="1:11">
      <c r="A206" s="9"/>
      <c r="B206" s="9"/>
      <c r="C206" s="9"/>
      <c r="D206" s="9"/>
      <c r="E206" s="9"/>
      <c r="F206" s="9"/>
      <c r="G206" s="9"/>
      <c r="H206" s="9"/>
      <c r="I206" s="12"/>
      <c r="J206" s="12"/>
    </row>
    <row r="207" spans="1:11" ht="20.100000000000001" customHeight="1">
      <c r="A207" s="563" t="s">
        <v>10</v>
      </c>
      <c r="B207" s="563" t="s">
        <v>48</v>
      </c>
      <c r="C207" s="267"/>
      <c r="D207" s="563" t="s">
        <v>11</v>
      </c>
      <c r="E207" s="565" t="s">
        <v>30</v>
      </c>
      <c r="F207" s="13"/>
      <c r="G207" s="567" t="s">
        <v>31</v>
      </c>
      <c r="H207" s="568"/>
      <c r="I207" s="568"/>
      <c r="J207" s="569"/>
      <c r="K207" s="569"/>
    </row>
    <row r="208" spans="1:11" ht="20.100000000000001" customHeight="1">
      <c r="A208" s="563"/>
      <c r="B208" s="563"/>
      <c r="C208" s="267"/>
      <c r="D208" s="563"/>
      <c r="E208" s="565"/>
      <c r="F208" s="14" t="s">
        <v>32</v>
      </c>
      <c r="G208" s="570" t="s">
        <v>33</v>
      </c>
      <c r="H208" s="571"/>
      <c r="I208" s="572"/>
      <c r="J208" s="573" t="s">
        <v>34</v>
      </c>
      <c r="K208" s="574"/>
    </row>
    <row r="209" spans="1:11" ht="20.100000000000001" customHeight="1">
      <c r="A209" s="563"/>
      <c r="B209" s="563"/>
      <c r="C209" s="267"/>
      <c r="D209" s="563"/>
      <c r="E209" s="565"/>
      <c r="F209" s="14" t="s">
        <v>35</v>
      </c>
      <c r="G209" s="15" t="s">
        <v>36</v>
      </c>
      <c r="H209" s="16" t="s">
        <v>37</v>
      </c>
      <c r="I209" s="17" t="s">
        <v>38</v>
      </c>
      <c r="J209" s="573"/>
      <c r="K209" s="574"/>
    </row>
    <row r="210" spans="1:11" ht="20.100000000000001" customHeight="1" thickBot="1">
      <c r="A210" s="581"/>
      <c r="B210" s="581"/>
      <c r="C210" s="268"/>
      <c r="D210" s="581"/>
      <c r="E210" s="582"/>
      <c r="F210" s="105"/>
      <c r="G210" s="106">
        <v>0.2</v>
      </c>
      <c r="H210" s="107">
        <v>0.3</v>
      </c>
      <c r="I210" s="108">
        <v>0.5</v>
      </c>
      <c r="J210" s="109" t="s">
        <v>39</v>
      </c>
      <c r="K210" s="109" t="s">
        <v>40</v>
      </c>
    </row>
    <row r="211" spans="1:11" ht="20.100000000000001" customHeight="1" thickTop="1">
      <c r="A211" s="163">
        <v>1</v>
      </c>
      <c r="B211" s="296" t="s">
        <v>1711</v>
      </c>
      <c r="C211" s="151"/>
      <c r="D211" s="327" t="s">
        <v>1114</v>
      </c>
      <c r="E211" s="290" t="s">
        <v>129</v>
      </c>
      <c r="F211" s="152"/>
      <c r="G211" s="153"/>
      <c r="H211" s="112"/>
      <c r="I211" s="154"/>
      <c r="J211" s="17"/>
      <c r="K211" s="17"/>
    </row>
    <row r="212" spans="1:11" ht="20.100000000000001" customHeight="1">
      <c r="A212" s="114">
        <f>+A211+1</f>
        <v>2</v>
      </c>
      <c r="B212" s="288" t="s">
        <v>1712</v>
      </c>
      <c r="C212" s="202"/>
      <c r="D212" s="328" t="s">
        <v>1117</v>
      </c>
      <c r="E212" s="288" t="s">
        <v>129</v>
      </c>
      <c r="F212" s="147"/>
      <c r="G212" s="148"/>
      <c r="H212" s="149"/>
      <c r="I212" s="150"/>
      <c r="J212" s="146"/>
      <c r="K212" s="146"/>
    </row>
    <row r="213" spans="1:11" ht="20.100000000000001" customHeight="1">
      <c r="A213" s="114">
        <f t="shared" ref="A213:A237" si="4">+A212+1</f>
        <v>3</v>
      </c>
      <c r="B213" s="288" t="s">
        <v>1713</v>
      </c>
      <c r="C213" s="202"/>
      <c r="D213" s="328" t="s">
        <v>1120</v>
      </c>
      <c r="E213" s="288" t="s">
        <v>129</v>
      </c>
      <c r="F213" s="147"/>
      <c r="G213" s="148"/>
      <c r="H213" s="149"/>
      <c r="I213" s="150"/>
      <c r="J213" s="146"/>
      <c r="K213" s="146"/>
    </row>
    <row r="214" spans="1:11" ht="20.100000000000001" customHeight="1">
      <c r="A214" s="114">
        <f t="shared" si="4"/>
        <v>4</v>
      </c>
      <c r="B214" s="288" t="s">
        <v>1714</v>
      </c>
      <c r="C214" s="202"/>
      <c r="D214" s="328" t="s">
        <v>1123</v>
      </c>
      <c r="E214" s="288" t="s">
        <v>129</v>
      </c>
      <c r="F214" s="147"/>
      <c r="G214" s="148"/>
      <c r="H214" s="149"/>
      <c r="I214" s="150"/>
      <c r="J214" s="146"/>
      <c r="K214" s="146"/>
    </row>
    <row r="215" spans="1:11" ht="20.100000000000001" customHeight="1">
      <c r="A215" s="114">
        <f t="shared" si="4"/>
        <v>5</v>
      </c>
      <c r="B215" s="288" t="s">
        <v>1715</v>
      </c>
      <c r="C215" s="202"/>
      <c r="D215" s="328" t="s">
        <v>1126</v>
      </c>
      <c r="E215" s="288" t="s">
        <v>129</v>
      </c>
      <c r="F215" s="147"/>
      <c r="G215" s="148"/>
      <c r="H215" s="149"/>
      <c r="I215" s="150"/>
      <c r="J215" s="146"/>
      <c r="K215" s="146"/>
    </row>
    <row r="216" spans="1:11" ht="20.100000000000001" customHeight="1">
      <c r="A216" s="114">
        <f t="shared" si="4"/>
        <v>6</v>
      </c>
      <c r="B216" s="288" t="s">
        <v>1716</v>
      </c>
      <c r="C216" s="202"/>
      <c r="D216" s="328" t="s">
        <v>1129</v>
      </c>
      <c r="E216" s="288" t="s">
        <v>129</v>
      </c>
      <c r="F216" s="147"/>
      <c r="G216" s="148"/>
      <c r="H216" s="149"/>
      <c r="I216" s="150"/>
      <c r="J216" s="146"/>
      <c r="K216" s="146"/>
    </row>
    <row r="217" spans="1:11" ht="20.100000000000001" customHeight="1">
      <c r="A217" s="114">
        <f t="shared" si="4"/>
        <v>7</v>
      </c>
      <c r="B217" s="288" t="s">
        <v>1717</v>
      </c>
      <c r="C217" s="202"/>
      <c r="D217" s="328" t="s">
        <v>1132</v>
      </c>
      <c r="E217" s="288" t="s">
        <v>129</v>
      </c>
      <c r="F217" s="147"/>
      <c r="G217" s="148"/>
      <c r="H217" s="149"/>
      <c r="I217" s="150"/>
      <c r="J217" s="146"/>
      <c r="K217" s="146"/>
    </row>
    <row r="218" spans="1:11" ht="20.100000000000001" customHeight="1">
      <c r="A218" s="114">
        <f t="shared" si="4"/>
        <v>8</v>
      </c>
      <c r="B218" s="288" t="s">
        <v>1718</v>
      </c>
      <c r="C218" s="202"/>
      <c r="D218" s="328" t="s">
        <v>1135</v>
      </c>
      <c r="E218" s="288" t="s">
        <v>129</v>
      </c>
      <c r="F218" s="147"/>
      <c r="G218" s="148"/>
      <c r="H218" s="149"/>
      <c r="I218" s="150"/>
      <c r="J218" s="146"/>
      <c r="K218" s="146"/>
    </row>
    <row r="219" spans="1:11" ht="20.100000000000001" customHeight="1">
      <c r="A219" s="114">
        <f t="shared" si="4"/>
        <v>9</v>
      </c>
      <c r="B219" s="288" t="s">
        <v>1719</v>
      </c>
      <c r="C219" s="202"/>
      <c r="D219" s="328" t="s">
        <v>1138</v>
      </c>
      <c r="E219" s="288" t="s">
        <v>129</v>
      </c>
      <c r="F219" s="147"/>
      <c r="G219" s="148"/>
      <c r="H219" s="149"/>
      <c r="I219" s="150"/>
      <c r="J219" s="146"/>
      <c r="K219" s="146"/>
    </row>
    <row r="220" spans="1:11" ht="20.100000000000001" customHeight="1">
      <c r="A220" s="114">
        <f t="shared" si="4"/>
        <v>10</v>
      </c>
      <c r="B220" s="288" t="s">
        <v>1720</v>
      </c>
      <c r="C220" s="202"/>
      <c r="D220" s="328" t="s">
        <v>1141</v>
      </c>
      <c r="E220" s="288" t="s">
        <v>129</v>
      </c>
      <c r="F220" s="147"/>
      <c r="G220" s="148"/>
      <c r="H220" s="149"/>
      <c r="I220" s="150"/>
      <c r="J220" s="146"/>
      <c r="K220" s="146"/>
    </row>
    <row r="221" spans="1:11" ht="20.100000000000001" customHeight="1">
      <c r="A221" s="114">
        <f t="shared" si="4"/>
        <v>11</v>
      </c>
      <c r="B221" s="288" t="s">
        <v>1721</v>
      </c>
      <c r="C221" s="202"/>
      <c r="D221" s="328" t="s">
        <v>1144</v>
      </c>
      <c r="E221" s="288" t="s">
        <v>129</v>
      </c>
      <c r="F221" s="147"/>
      <c r="G221" s="148"/>
      <c r="H221" s="149"/>
      <c r="I221" s="150"/>
      <c r="J221" s="146"/>
      <c r="K221" s="146"/>
    </row>
    <row r="222" spans="1:11" ht="21.95" customHeight="1">
      <c r="A222" s="114">
        <f t="shared" si="4"/>
        <v>12</v>
      </c>
      <c r="B222" s="288" t="s">
        <v>1722</v>
      </c>
      <c r="C222" s="114"/>
      <c r="D222" s="328" t="s">
        <v>1147</v>
      </c>
      <c r="E222" s="288" t="s">
        <v>129</v>
      </c>
      <c r="F222" s="143"/>
      <c r="G222" s="143"/>
      <c r="H222" s="114"/>
      <c r="I222" s="143"/>
      <c r="J222" s="143"/>
      <c r="K222" s="143"/>
    </row>
    <row r="223" spans="1:11" ht="21.95" customHeight="1">
      <c r="A223" s="114">
        <f t="shared" si="4"/>
        <v>13</v>
      </c>
      <c r="B223" s="288" t="s">
        <v>1723</v>
      </c>
      <c r="C223" s="114"/>
      <c r="D223" s="328" t="s">
        <v>1150</v>
      </c>
      <c r="E223" s="288" t="s">
        <v>129</v>
      </c>
      <c r="F223" s="143"/>
      <c r="G223" s="143"/>
      <c r="H223" s="114"/>
      <c r="I223" s="143"/>
      <c r="J223" s="143"/>
      <c r="K223" s="143"/>
    </row>
    <row r="224" spans="1:11" ht="21.95" customHeight="1">
      <c r="A224" s="114">
        <f t="shared" si="4"/>
        <v>14</v>
      </c>
      <c r="B224" s="288" t="s">
        <v>1724</v>
      </c>
      <c r="C224" s="114"/>
      <c r="D224" s="328" t="s">
        <v>1153</v>
      </c>
      <c r="E224" s="288" t="s">
        <v>129</v>
      </c>
      <c r="F224" s="143"/>
      <c r="G224" s="143"/>
      <c r="H224" s="114"/>
      <c r="I224" s="143"/>
      <c r="J224" s="143"/>
      <c r="K224" s="143"/>
    </row>
    <row r="225" spans="1:11" ht="21.95" customHeight="1">
      <c r="A225" s="114">
        <f t="shared" si="4"/>
        <v>15</v>
      </c>
      <c r="B225" s="288" t="s">
        <v>1725</v>
      </c>
      <c r="C225" s="114"/>
      <c r="D225" s="328" t="s">
        <v>1156</v>
      </c>
      <c r="E225" s="288" t="s">
        <v>129</v>
      </c>
      <c r="F225" s="143"/>
      <c r="G225" s="143"/>
      <c r="H225" s="114"/>
      <c r="I225" s="143"/>
      <c r="J225" s="143"/>
      <c r="K225" s="143"/>
    </row>
    <row r="226" spans="1:11" ht="21.95" customHeight="1">
      <c r="A226" s="114">
        <f t="shared" si="4"/>
        <v>16</v>
      </c>
      <c r="B226" s="288" t="s">
        <v>1726</v>
      </c>
      <c r="C226" s="114"/>
      <c r="D226" s="328" t="s">
        <v>1159</v>
      </c>
      <c r="E226" s="288" t="s">
        <v>129</v>
      </c>
      <c r="F226" s="143"/>
      <c r="G226" s="143"/>
      <c r="H226" s="114"/>
      <c r="I226" s="143"/>
      <c r="J226" s="143"/>
      <c r="K226" s="143"/>
    </row>
    <row r="227" spans="1:11" ht="21.95" customHeight="1">
      <c r="A227" s="114">
        <f t="shared" si="4"/>
        <v>17</v>
      </c>
      <c r="B227" s="288" t="s">
        <v>1727</v>
      </c>
      <c r="C227" s="114"/>
      <c r="D227" s="328" t="s">
        <v>1162</v>
      </c>
      <c r="E227" s="288" t="s">
        <v>129</v>
      </c>
      <c r="F227" s="143"/>
      <c r="G227" s="143"/>
      <c r="H227" s="114"/>
      <c r="I227" s="143"/>
      <c r="J227" s="143"/>
      <c r="K227" s="143"/>
    </row>
    <row r="228" spans="1:11" ht="21.95" customHeight="1">
      <c r="A228" s="114">
        <f t="shared" si="4"/>
        <v>18</v>
      </c>
      <c r="B228" s="288" t="s">
        <v>1728</v>
      </c>
      <c r="C228" s="114"/>
      <c r="D228" s="328" t="s">
        <v>1165</v>
      </c>
      <c r="E228" s="288" t="s">
        <v>129</v>
      </c>
      <c r="F228" s="143"/>
      <c r="G228" s="143"/>
      <c r="H228" s="141"/>
      <c r="I228" s="143"/>
      <c r="J228" s="143"/>
      <c r="K228" s="143"/>
    </row>
    <row r="229" spans="1:11" ht="21.95" customHeight="1">
      <c r="A229" s="114">
        <f t="shared" si="4"/>
        <v>19</v>
      </c>
      <c r="B229" s="288" t="s">
        <v>1729</v>
      </c>
      <c r="C229" s="114"/>
      <c r="D229" s="328" t="s">
        <v>1168</v>
      </c>
      <c r="E229" s="288" t="s">
        <v>129</v>
      </c>
      <c r="F229" s="143"/>
      <c r="G229" s="143"/>
      <c r="H229" s="141"/>
      <c r="I229" s="143"/>
      <c r="J229" s="143"/>
      <c r="K229" s="143"/>
    </row>
    <row r="230" spans="1:11" ht="21.95" customHeight="1">
      <c r="A230" s="114">
        <f t="shared" si="4"/>
        <v>20</v>
      </c>
      <c r="B230" s="288" t="s">
        <v>1730</v>
      </c>
      <c r="C230" s="114"/>
      <c r="D230" s="328" t="s">
        <v>1171</v>
      </c>
      <c r="E230" s="288" t="s">
        <v>129</v>
      </c>
      <c r="F230" s="143"/>
      <c r="G230" s="143"/>
      <c r="H230" s="141"/>
      <c r="I230" s="143"/>
      <c r="J230" s="143"/>
      <c r="K230" s="143"/>
    </row>
    <row r="231" spans="1:11" ht="21.95" customHeight="1">
      <c r="A231" s="114">
        <f t="shared" si="4"/>
        <v>21</v>
      </c>
      <c r="B231" s="288" t="s">
        <v>1731</v>
      </c>
      <c r="C231" s="114"/>
      <c r="D231" s="328" t="s">
        <v>1174</v>
      </c>
      <c r="E231" s="288" t="s">
        <v>129</v>
      </c>
      <c r="F231" s="143"/>
      <c r="G231" s="143"/>
      <c r="H231" s="141"/>
      <c r="I231" s="143"/>
      <c r="J231" s="143"/>
      <c r="K231" s="143"/>
    </row>
    <row r="232" spans="1:11" ht="21.95" customHeight="1">
      <c r="A232" s="114">
        <f t="shared" si="4"/>
        <v>22</v>
      </c>
      <c r="B232" s="288" t="s">
        <v>1732</v>
      </c>
      <c r="C232" s="114"/>
      <c r="D232" s="328" t="s">
        <v>1177</v>
      </c>
      <c r="E232" s="288" t="s">
        <v>129</v>
      </c>
      <c r="F232" s="143"/>
      <c r="G232" s="143"/>
      <c r="H232" s="141"/>
      <c r="I232" s="143"/>
      <c r="J232" s="143"/>
      <c r="K232" s="143"/>
    </row>
    <row r="233" spans="1:11" ht="21.95" customHeight="1">
      <c r="A233" s="114">
        <f t="shared" si="4"/>
        <v>23</v>
      </c>
      <c r="B233" s="288" t="s">
        <v>1733</v>
      </c>
      <c r="C233" s="114"/>
      <c r="D233" s="328" t="s">
        <v>1180</v>
      </c>
      <c r="E233" s="288" t="s">
        <v>129</v>
      </c>
      <c r="F233" s="143"/>
      <c r="G233" s="143"/>
      <c r="H233" s="141"/>
      <c r="I233" s="143"/>
      <c r="J233" s="143"/>
      <c r="K233" s="143"/>
    </row>
    <row r="234" spans="1:11" ht="21.95" customHeight="1">
      <c r="A234" s="114">
        <f t="shared" si="4"/>
        <v>24</v>
      </c>
      <c r="B234" s="288" t="s">
        <v>1734</v>
      </c>
      <c r="C234" s="114"/>
      <c r="D234" s="328" t="s">
        <v>1183</v>
      </c>
      <c r="E234" s="288" t="s">
        <v>129</v>
      </c>
      <c r="F234" s="143"/>
      <c r="G234" s="143"/>
      <c r="H234" s="142"/>
      <c r="I234" s="143"/>
      <c r="J234" s="143"/>
      <c r="K234" s="143"/>
    </row>
    <row r="235" spans="1:11" ht="21.95" customHeight="1">
      <c r="A235" s="114">
        <f t="shared" si="4"/>
        <v>25</v>
      </c>
      <c r="B235" s="288" t="s">
        <v>1735</v>
      </c>
      <c r="C235" s="114"/>
      <c r="D235" s="328" t="s">
        <v>1185</v>
      </c>
      <c r="E235" s="288" t="s">
        <v>129</v>
      </c>
      <c r="F235" s="143"/>
      <c r="G235" s="143"/>
      <c r="H235" s="142"/>
      <c r="I235" s="143"/>
      <c r="J235" s="143"/>
      <c r="K235" s="143"/>
    </row>
    <row r="236" spans="1:11" ht="21.95" customHeight="1">
      <c r="A236" s="114">
        <f t="shared" si="4"/>
        <v>26</v>
      </c>
      <c r="B236" s="288" t="s">
        <v>1736</v>
      </c>
      <c r="C236" s="114"/>
      <c r="D236" s="328" t="s">
        <v>1187</v>
      </c>
      <c r="E236" s="288" t="s">
        <v>129</v>
      </c>
      <c r="F236" s="143"/>
      <c r="G236" s="143"/>
      <c r="H236" s="142"/>
      <c r="I236" s="143"/>
      <c r="J236" s="143"/>
      <c r="K236" s="143"/>
    </row>
    <row r="237" spans="1:11" ht="21.95" customHeight="1">
      <c r="A237" s="114">
        <f t="shared" si="4"/>
        <v>27</v>
      </c>
      <c r="B237" s="288" t="s">
        <v>1737</v>
      </c>
      <c r="C237" s="163"/>
      <c r="D237" s="328" t="s">
        <v>1190</v>
      </c>
      <c r="E237" s="288" t="s">
        <v>129</v>
      </c>
      <c r="F237" s="143"/>
      <c r="G237" s="143"/>
      <c r="H237" s="142"/>
      <c r="I237" s="143"/>
      <c r="J237" s="143"/>
      <c r="K237" s="143"/>
    </row>
    <row r="238" spans="1:11" ht="15.75">
      <c r="A238" s="283"/>
      <c r="B238" s="283"/>
      <c r="C238" s="283"/>
      <c r="D238" s="283"/>
      <c r="E238" s="272"/>
      <c r="F238" s="25"/>
      <c r="G238" s="25"/>
      <c r="H238" s="25"/>
      <c r="I238" s="26"/>
      <c r="J238" s="26"/>
    </row>
    <row r="239" spans="1:11">
      <c r="A239" s="284"/>
      <c r="B239" s="284"/>
      <c r="C239" s="284"/>
      <c r="D239" s="284"/>
      <c r="E239" s="26"/>
      <c r="F239" s="26"/>
      <c r="G239" s="575" t="s">
        <v>41</v>
      </c>
      <c r="H239" s="575"/>
      <c r="I239" s="575"/>
      <c r="J239" s="575"/>
      <c r="K239" s="575"/>
    </row>
    <row r="240" spans="1:11">
      <c r="A240" s="29" t="s">
        <v>42</v>
      </c>
      <c r="B240" s="29"/>
      <c r="C240" s="29"/>
      <c r="D240" s="29"/>
      <c r="E240" s="27"/>
      <c r="F240" s="27"/>
      <c r="G240" s="576" t="s">
        <v>43</v>
      </c>
      <c r="H240" s="576"/>
      <c r="I240" s="576"/>
      <c r="J240" s="576"/>
      <c r="K240" s="576"/>
    </row>
    <row r="244" spans="1:11">
      <c r="A244" s="577" t="s">
        <v>44</v>
      </c>
      <c r="B244" s="577"/>
      <c r="C244" s="577"/>
      <c r="D244" s="577"/>
      <c r="E244" s="577"/>
      <c r="F244" s="27"/>
      <c r="G244" s="578" t="s">
        <v>45</v>
      </c>
      <c r="H244" s="578"/>
      <c r="I244" s="578"/>
      <c r="J244" s="578"/>
      <c r="K244" s="578"/>
    </row>
    <row r="245" spans="1:11">
      <c r="A245" s="67"/>
      <c r="B245" s="67"/>
      <c r="C245" s="158"/>
      <c r="D245" s="67"/>
      <c r="E245" s="67"/>
      <c r="F245" s="27"/>
      <c r="G245" s="66"/>
      <c r="H245" s="66"/>
      <c r="I245" s="579" t="s">
        <v>49</v>
      </c>
      <c r="J245" s="579"/>
      <c r="K245" s="579"/>
    </row>
    <row r="246" spans="1:11" ht="18.75">
      <c r="A246" s="547" t="s">
        <v>24</v>
      </c>
      <c r="B246" s="547"/>
      <c r="C246" s="547"/>
      <c r="D246" s="547"/>
      <c r="E246" s="547"/>
      <c r="F246" s="547"/>
      <c r="G246" s="547"/>
      <c r="H246" s="547"/>
      <c r="I246" s="547"/>
      <c r="J246" s="547"/>
      <c r="K246" s="547"/>
    </row>
    <row r="247" spans="1:11" ht="18.75">
      <c r="A247" s="580" t="s">
        <v>25</v>
      </c>
      <c r="B247" s="580"/>
      <c r="C247" s="580"/>
      <c r="D247" s="580"/>
      <c r="E247" s="580"/>
      <c r="F247" s="580"/>
      <c r="G247" s="580"/>
      <c r="H247" s="580"/>
      <c r="I247" s="580"/>
      <c r="J247" s="580"/>
      <c r="K247" s="580"/>
    </row>
    <row r="248" spans="1:11">
      <c r="A248" s="6"/>
      <c r="B248" s="6"/>
      <c r="C248" s="6"/>
      <c r="D248" s="6"/>
      <c r="E248" s="6"/>
      <c r="F248" s="6"/>
      <c r="G248" s="6"/>
      <c r="H248" s="6"/>
    </row>
    <row r="249" spans="1:11" ht="15.75">
      <c r="A249" s="36" t="s">
        <v>2</v>
      </c>
      <c r="B249" s="8"/>
      <c r="C249" s="8"/>
      <c r="D249" s="58" t="s">
        <v>3</v>
      </c>
      <c r="G249" s="36"/>
      <c r="H249" s="561" t="s">
        <v>4</v>
      </c>
      <c r="I249" s="561"/>
      <c r="J249" s="10" t="s">
        <v>61</v>
      </c>
    </row>
    <row r="250" spans="1:11" ht="15.75">
      <c r="A250" s="36" t="s">
        <v>6</v>
      </c>
      <c r="B250" s="9"/>
      <c r="C250" s="9"/>
      <c r="D250" s="58" t="s">
        <v>1810</v>
      </c>
      <c r="G250" s="36"/>
      <c r="H250" s="561" t="s">
        <v>26</v>
      </c>
      <c r="I250" s="561"/>
      <c r="J250" s="11" t="s">
        <v>5</v>
      </c>
    </row>
    <row r="251" spans="1:11" ht="15.75">
      <c r="A251" s="36" t="s">
        <v>27</v>
      </c>
      <c r="B251" s="9"/>
      <c r="C251" s="9"/>
      <c r="D251" s="61" t="s">
        <v>1821</v>
      </c>
      <c r="G251" s="36"/>
      <c r="H251" s="561" t="s">
        <v>28</v>
      </c>
      <c r="I251" s="561"/>
      <c r="J251" s="11" t="s">
        <v>5</v>
      </c>
    </row>
    <row r="252" spans="1:11">
      <c r="A252" s="9"/>
      <c r="B252" s="9"/>
      <c r="C252" s="9"/>
      <c r="D252" s="9"/>
      <c r="E252" s="9"/>
      <c r="F252" s="9"/>
      <c r="G252" s="36"/>
      <c r="H252" s="562" t="s">
        <v>29</v>
      </c>
      <c r="I252" s="562"/>
      <c r="J252" s="11" t="s">
        <v>5</v>
      </c>
    </row>
    <row r="253" spans="1:11">
      <c r="A253" s="9"/>
      <c r="B253" s="9"/>
      <c r="C253" s="9"/>
      <c r="D253" s="9"/>
      <c r="E253" s="9"/>
      <c r="F253" s="9"/>
      <c r="G253" s="9"/>
      <c r="H253" s="9"/>
      <c r="I253" s="12"/>
      <c r="J253" s="12"/>
    </row>
    <row r="254" spans="1:11" ht="20.100000000000001" customHeight="1">
      <c r="A254" s="563" t="s">
        <v>10</v>
      </c>
      <c r="B254" s="563" t="s">
        <v>48</v>
      </c>
      <c r="C254" s="159"/>
      <c r="D254" s="563" t="s">
        <v>11</v>
      </c>
      <c r="E254" s="565" t="s">
        <v>30</v>
      </c>
      <c r="F254" s="13"/>
      <c r="G254" s="567" t="s">
        <v>31</v>
      </c>
      <c r="H254" s="568"/>
      <c r="I254" s="568"/>
      <c r="J254" s="569"/>
      <c r="K254" s="569"/>
    </row>
    <row r="255" spans="1:11" ht="20.100000000000001" customHeight="1">
      <c r="A255" s="563"/>
      <c r="B255" s="563"/>
      <c r="C255" s="159"/>
      <c r="D255" s="563"/>
      <c r="E255" s="565"/>
      <c r="F255" s="14" t="s">
        <v>32</v>
      </c>
      <c r="G255" s="570" t="s">
        <v>33</v>
      </c>
      <c r="H255" s="571"/>
      <c r="I255" s="572"/>
      <c r="J255" s="573" t="s">
        <v>34</v>
      </c>
      <c r="K255" s="574"/>
    </row>
    <row r="256" spans="1:11" ht="20.100000000000001" customHeight="1">
      <c r="A256" s="563"/>
      <c r="B256" s="563"/>
      <c r="C256" s="159"/>
      <c r="D256" s="563"/>
      <c r="E256" s="565"/>
      <c r="F256" s="14" t="s">
        <v>35</v>
      </c>
      <c r="G256" s="15" t="s">
        <v>36</v>
      </c>
      <c r="H256" s="16" t="s">
        <v>37</v>
      </c>
      <c r="I256" s="17" t="s">
        <v>38</v>
      </c>
      <c r="J256" s="573"/>
      <c r="K256" s="574"/>
    </row>
    <row r="257" spans="1:11" ht="20.100000000000001" customHeight="1" thickBot="1">
      <c r="A257" s="581"/>
      <c r="B257" s="581"/>
      <c r="C257" s="160"/>
      <c r="D257" s="581"/>
      <c r="E257" s="582"/>
      <c r="F257" s="105"/>
      <c r="G257" s="106">
        <v>0.2</v>
      </c>
      <c r="H257" s="107">
        <v>0.3</v>
      </c>
      <c r="I257" s="108">
        <v>0.5</v>
      </c>
      <c r="J257" s="109" t="s">
        <v>39</v>
      </c>
      <c r="K257" s="109" t="s">
        <v>40</v>
      </c>
    </row>
    <row r="258" spans="1:11" ht="20.100000000000001" customHeight="1" thickTop="1">
      <c r="A258" s="125">
        <v>1</v>
      </c>
      <c r="B258" s="327" t="s">
        <v>1811</v>
      </c>
      <c r="C258" s="114"/>
      <c r="D258" s="327" t="s">
        <v>1439</v>
      </c>
      <c r="E258" s="290" t="s">
        <v>64</v>
      </c>
      <c r="F258" s="126"/>
      <c r="G258" s="140"/>
      <c r="H258" s="144"/>
      <c r="I258" s="126"/>
      <c r="J258" s="126"/>
      <c r="K258" s="126"/>
    </row>
    <row r="259" spans="1:11" ht="20.100000000000001" customHeight="1">
      <c r="A259" s="125">
        <f>+A258+1</f>
        <v>2</v>
      </c>
      <c r="B259" s="327" t="s">
        <v>1812</v>
      </c>
      <c r="C259" s="163"/>
      <c r="D259" s="328" t="s">
        <v>1459</v>
      </c>
      <c r="E259" s="288" t="s">
        <v>129</v>
      </c>
      <c r="F259" s="126"/>
      <c r="G259" s="140"/>
      <c r="H259" s="144"/>
      <c r="I259" s="126"/>
      <c r="J259" s="126"/>
      <c r="K259" s="126"/>
    </row>
    <row r="260" spans="1:11" ht="20.100000000000001" customHeight="1">
      <c r="A260" s="125">
        <f t="shared" ref="A260:A263" si="5">+A259+1</f>
        <v>3</v>
      </c>
      <c r="B260" s="327" t="s">
        <v>1813</v>
      </c>
      <c r="C260" s="163"/>
      <c r="D260" s="328" t="s">
        <v>1463</v>
      </c>
      <c r="E260" s="288" t="s">
        <v>129</v>
      </c>
      <c r="F260" s="126"/>
      <c r="G260" s="140"/>
      <c r="H260" s="144"/>
      <c r="I260" s="126"/>
      <c r="J260" s="126"/>
      <c r="K260" s="126"/>
    </row>
    <row r="261" spans="1:11" ht="20.100000000000001" customHeight="1">
      <c r="A261" s="125">
        <f t="shared" si="5"/>
        <v>4</v>
      </c>
      <c r="B261" s="327" t="s">
        <v>1814</v>
      </c>
      <c r="C261" s="163"/>
      <c r="D261" s="328" t="s">
        <v>1467</v>
      </c>
      <c r="E261" s="288" t="s">
        <v>129</v>
      </c>
      <c r="F261" s="126"/>
      <c r="G261" s="140"/>
      <c r="H261" s="144"/>
      <c r="I261" s="126"/>
      <c r="J261" s="126"/>
      <c r="K261" s="126"/>
    </row>
    <row r="262" spans="1:11" ht="20.100000000000001" customHeight="1">
      <c r="A262" s="125">
        <f t="shared" si="5"/>
        <v>5</v>
      </c>
      <c r="B262" s="327" t="s">
        <v>1815</v>
      </c>
      <c r="C262" s="163"/>
      <c r="D262" s="328" t="s">
        <v>1471</v>
      </c>
      <c r="E262" s="288" t="s">
        <v>129</v>
      </c>
      <c r="F262" s="126"/>
      <c r="G262" s="140"/>
      <c r="H262" s="144"/>
      <c r="I262" s="126"/>
      <c r="J262" s="126"/>
      <c r="K262" s="126"/>
    </row>
    <row r="263" spans="1:11" ht="20.100000000000001" customHeight="1">
      <c r="A263" s="125">
        <f t="shared" si="5"/>
        <v>6</v>
      </c>
      <c r="B263" s="330" t="s">
        <v>1816</v>
      </c>
      <c r="C263" s="163"/>
      <c r="D263" s="330" t="s">
        <v>1817</v>
      </c>
      <c r="E263" s="200" t="s">
        <v>129</v>
      </c>
      <c r="F263" s="126"/>
      <c r="G263" s="140"/>
      <c r="H263" s="144"/>
      <c r="I263" s="126"/>
      <c r="J263" s="126"/>
      <c r="K263" s="126"/>
    </row>
    <row r="264" spans="1:11">
      <c r="A264" s="203"/>
      <c r="B264" s="203"/>
      <c r="C264" s="203"/>
      <c r="D264" s="203"/>
      <c r="E264" s="35"/>
      <c r="F264" s="25"/>
      <c r="G264" s="25"/>
      <c r="H264" s="25"/>
      <c r="I264" s="37"/>
      <c r="J264" s="37"/>
      <c r="K264" s="38"/>
    </row>
    <row r="265" spans="1:11">
      <c r="A265" s="204"/>
      <c r="B265" s="204"/>
      <c r="C265" s="204"/>
      <c r="D265" s="204"/>
      <c r="E265" s="35"/>
      <c r="F265" s="25"/>
      <c r="G265" s="25"/>
      <c r="H265" s="25"/>
      <c r="I265" s="37"/>
      <c r="J265" s="37"/>
      <c r="K265" s="38"/>
    </row>
    <row r="266" spans="1:11">
      <c r="A266" s="204"/>
      <c r="B266" s="204"/>
      <c r="C266" s="204"/>
      <c r="D266" s="204"/>
      <c r="E266" s="26"/>
      <c r="F266" s="26"/>
      <c r="G266" s="575" t="s">
        <v>41</v>
      </c>
      <c r="H266" s="575"/>
      <c r="I266" s="575"/>
      <c r="J266" s="575"/>
      <c r="K266" s="575"/>
    </row>
    <row r="267" spans="1:11">
      <c r="A267" s="29" t="s">
        <v>42</v>
      </c>
      <c r="B267" s="29"/>
      <c r="C267" s="29"/>
      <c r="D267" s="29"/>
      <c r="E267" s="27"/>
      <c r="F267" s="27"/>
      <c r="G267" s="576" t="s">
        <v>43</v>
      </c>
      <c r="H267" s="576"/>
      <c r="I267" s="576"/>
      <c r="J267" s="576"/>
      <c r="K267" s="576"/>
    </row>
    <row r="271" spans="1:11">
      <c r="A271" s="577" t="s">
        <v>44</v>
      </c>
      <c r="B271" s="577"/>
      <c r="C271" s="577"/>
      <c r="D271" s="577"/>
      <c r="E271" s="577"/>
      <c r="F271" s="27"/>
      <c r="G271" s="578" t="s">
        <v>45</v>
      </c>
      <c r="H271" s="578"/>
      <c r="I271" s="578"/>
      <c r="J271" s="578"/>
      <c r="K271" s="578"/>
    </row>
    <row r="272" spans="1:11">
      <c r="A272" s="102"/>
      <c r="B272" s="102"/>
      <c r="C272" s="158"/>
      <c r="D272" s="102"/>
      <c r="E272" s="102"/>
      <c r="F272" s="27"/>
      <c r="G272" s="101"/>
      <c r="H272" s="101"/>
      <c r="I272" s="579" t="s">
        <v>49</v>
      </c>
      <c r="J272" s="579"/>
      <c r="K272" s="579"/>
    </row>
    <row r="273" spans="1:11" ht="18.75">
      <c r="A273" s="547" t="s">
        <v>24</v>
      </c>
      <c r="B273" s="547"/>
      <c r="C273" s="547"/>
      <c r="D273" s="547"/>
      <c r="E273" s="547"/>
      <c r="F273" s="547"/>
      <c r="G273" s="547"/>
      <c r="H273" s="547"/>
      <c r="I273" s="547"/>
      <c r="J273" s="547"/>
      <c r="K273" s="547"/>
    </row>
    <row r="274" spans="1:11" ht="18.75">
      <c r="A274" s="580" t="s">
        <v>25</v>
      </c>
      <c r="B274" s="580"/>
      <c r="C274" s="580"/>
      <c r="D274" s="580"/>
      <c r="E274" s="580"/>
      <c r="F274" s="580"/>
      <c r="G274" s="580"/>
      <c r="H274" s="580"/>
      <c r="I274" s="580"/>
      <c r="J274" s="580"/>
      <c r="K274" s="580"/>
    </row>
    <row r="275" spans="1:11">
      <c r="A275" s="6"/>
      <c r="B275" s="6"/>
      <c r="C275" s="6"/>
      <c r="D275" s="6"/>
      <c r="E275" s="6"/>
      <c r="F275" s="6"/>
      <c r="G275" s="6"/>
      <c r="H275" s="6"/>
    </row>
    <row r="276" spans="1:11" ht="15.75">
      <c r="A276" s="276" t="s">
        <v>2</v>
      </c>
      <c r="B276" s="8"/>
      <c r="C276" s="8"/>
      <c r="D276" s="279" t="s">
        <v>3</v>
      </c>
      <c r="E276" s="8"/>
      <c r="F276" s="9"/>
      <c r="G276" s="103"/>
      <c r="H276" s="561" t="s">
        <v>4</v>
      </c>
      <c r="I276" s="561"/>
      <c r="J276" s="10" t="s">
        <v>60</v>
      </c>
    </row>
    <row r="277" spans="1:11" ht="15.75">
      <c r="A277" s="276" t="s">
        <v>6</v>
      </c>
      <c r="B277" s="9"/>
      <c r="C277" s="9"/>
      <c r="D277" s="279" t="s">
        <v>23</v>
      </c>
      <c r="E277" s="9"/>
      <c r="F277" s="9"/>
      <c r="G277" s="103"/>
      <c r="H277" s="561" t="s">
        <v>26</v>
      </c>
      <c r="I277" s="561"/>
      <c r="J277" s="11" t="s">
        <v>5</v>
      </c>
    </row>
    <row r="278" spans="1:11" ht="15.75">
      <c r="A278" s="276" t="s">
        <v>27</v>
      </c>
      <c r="B278" s="9"/>
      <c r="C278" s="9"/>
      <c r="D278" s="280" t="s">
        <v>9</v>
      </c>
      <c r="E278" s="9"/>
      <c r="F278" s="9"/>
      <c r="G278" s="103"/>
      <c r="H278" s="561" t="s">
        <v>28</v>
      </c>
      <c r="I278" s="561"/>
      <c r="J278" s="11" t="s">
        <v>5</v>
      </c>
    </row>
    <row r="279" spans="1:11">
      <c r="A279" s="9"/>
      <c r="B279" s="9"/>
      <c r="C279" s="9"/>
      <c r="D279" s="9"/>
      <c r="E279" s="9"/>
      <c r="F279" s="9"/>
      <c r="G279" s="103"/>
      <c r="H279" s="562" t="s">
        <v>29</v>
      </c>
      <c r="I279" s="562"/>
      <c r="J279" s="11" t="s">
        <v>5</v>
      </c>
    </row>
    <row r="280" spans="1:11" ht="20.100000000000001" customHeight="1">
      <c r="A280" s="9"/>
      <c r="B280" s="9"/>
      <c r="C280" s="9"/>
      <c r="D280" s="9"/>
      <c r="E280" s="9"/>
      <c r="F280" s="9"/>
      <c r="G280" s="9"/>
      <c r="H280" s="9"/>
      <c r="I280" s="12"/>
      <c r="J280" s="12"/>
    </row>
    <row r="281" spans="1:11" ht="20.100000000000001" customHeight="1">
      <c r="A281" s="563" t="s">
        <v>10</v>
      </c>
      <c r="B281" s="563" t="s">
        <v>48</v>
      </c>
      <c r="C281" s="159"/>
      <c r="D281" s="563" t="s">
        <v>11</v>
      </c>
      <c r="E281" s="565" t="s">
        <v>30</v>
      </c>
      <c r="F281" s="13"/>
      <c r="G281" s="567" t="s">
        <v>31</v>
      </c>
      <c r="H281" s="568"/>
      <c r="I281" s="568"/>
      <c r="J281" s="569"/>
      <c r="K281" s="569"/>
    </row>
    <row r="282" spans="1:11" ht="20.100000000000001" customHeight="1">
      <c r="A282" s="563"/>
      <c r="B282" s="563"/>
      <c r="C282" s="159"/>
      <c r="D282" s="563"/>
      <c r="E282" s="565"/>
      <c r="F282" s="14" t="s">
        <v>32</v>
      </c>
      <c r="G282" s="570" t="s">
        <v>33</v>
      </c>
      <c r="H282" s="571"/>
      <c r="I282" s="572"/>
      <c r="J282" s="573" t="s">
        <v>34</v>
      </c>
      <c r="K282" s="574"/>
    </row>
    <row r="283" spans="1:11" ht="20.100000000000001" customHeight="1">
      <c r="A283" s="563"/>
      <c r="B283" s="563"/>
      <c r="C283" s="159"/>
      <c r="D283" s="563"/>
      <c r="E283" s="565"/>
      <c r="F283" s="14" t="s">
        <v>35</v>
      </c>
      <c r="G283" s="15" t="s">
        <v>36</v>
      </c>
      <c r="H283" s="16" t="s">
        <v>37</v>
      </c>
      <c r="I283" s="17" t="s">
        <v>38</v>
      </c>
      <c r="J283" s="573"/>
      <c r="K283" s="574"/>
    </row>
    <row r="284" spans="1:11" ht="20.100000000000001" customHeight="1" thickBot="1">
      <c r="A284" s="581"/>
      <c r="B284" s="581"/>
      <c r="C284" s="160"/>
      <c r="D284" s="581"/>
      <c r="E284" s="582"/>
      <c r="F284" s="105"/>
      <c r="G284" s="106">
        <v>0.2</v>
      </c>
      <c r="H284" s="107">
        <v>0.3</v>
      </c>
      <c r="I284" s="108">
        <v>0.5</v>
      </c>
      <c r="J284" s="109" t="s">
        <v>39</v>
      </c>
      <c r="K284" s="109" t="s">
        <v>40</v>
      </c>
    </row>
    <row r="285" spans="1:11" ht="20.100000000000001" customHeight="1" thickTop="1">
      <c r="A285" s="163">
        <v>1</v>
      </c>
      <c r="B285" s="288" t="s">
        <v>1738</v>
      </c>
      <c r="C285" s="151"/>
      <c r="D285" s="328" t="s">
        <v>1443</v>
      </c>
      <c r="E285" s="288" t="s">
        <v>64</v>
      </c>
      <c r="F285" s="152"/>
      <c r="G285" s="153"/>
      <c r="H285" s="112"/>
      <c r="I285" s="154"/>
      <c r="J285" s="17"/>
      <c r="K285" s="17"/>
    </row>
    <row r="286" spans="1:11" ht="20.100000000000001" customHeight="1">
      <c r="A286" s="200">
        <f>+A285+1</f>
        <v>2</v>
      </c>
      <c r="B286" s="288" t="s">
        <v>1739</v>
      </c>
      <c r="C286" s="159"/>
      <c r="D286" s="328" t="s">
        <v>1447</v>
      </c>
      <c r="E286" s="288" t="s">
        <v>64</v>
      </c>
      <c r="F286" s="147"/>
      <c r="G286" s="148"/>
      <c r="H286" s="149"/>
      <c r="I286" s="150"/>
      <c r="J286" s="146"/>
      <c r="K286" s="146"/>
    </row>
    <row r="287" spans="1:11" ht="20.100000000000001" customHeight="1">
      <c r="A287" s="200">
        <f t="shared" ref="A287:A324" si="6">+A286+1</f>
        <v>3</v>
      </c>
      <c r="B287" s="288" t="s">
        <v>1740</v>
      </c>
      <c r="C287" s="159"/>
      <c r="D287" s="328" t="s">
        <v>1451</v>
      </c>
      <c r="E287" s="288" t="s">
        <v>64</v>
      </c>
      <c r="F287" s="147"/>
      <c r="G287" s="148"/>
      <c r="H287" s="149"/>
      <c r="I287" s="150"/>
      <c r="J287" s="146"/>
      <c r="K287" s="146"/>
    </row>
    <row r="288" spans="1:11" ht="20.100000000000001" customHeight="1">
      <c r="A288" s="200">
        <f t="shared" si="6"/>
        <v>4</v>
      </c>
      <c r="B288" s="288" t="s">
        <v>1741</v>
      </c>
      <c r="C288" s="159"/>
      <c r="D288" s="328" t="s">
        <v>1455</v>
      </c>
      <c r="E288" s="288" t="s">
        <v>64</v>
      </c>
      <c r="F288" s="147"/>
      <c r="G288" s="148"/>
      <c r="H288" s="149"/>
      <c r="I288" s="150"/>
      <c r="J288" s="146"/>
      <c r="K288" s="146"/>
    </row>
    <row r="289" spans="1:11" ht="20.100000000000001" customHeight="1">
      <c r="A289" s="200">
        <f t="shared" si="6"/>
        <v>5</v>
      </c>
      <c r="B289" s="288" t="s">
        <v>1742</v>
      </c>
      <c r="C289" s="277"/>
      <c r="D289" s="328" t="s">
        <v>1475</v>
      </c>
      <c r="E289" s="288" t="s">
        <v>129</v>
      </c>
      <c r="F289" s="147"/>
      <c r="G289" s="148"/>
      <c r="H289" s="149"/>
      <c r="I289" s="150"/>
      <c r="J289" s="278"/>
      <c r="K289" s="278"/>
    </row>
    <row r="290" spans="1:11" ht="20.100000000000001" customHeight="1">
      <c r="A290" s="200">
        <f t="shared" si="6"/>
        <v>6</v>
      </c>
      <c r="B290" s="288" t="s">
        <v>1743</v>
      </c>
      <c r="C290" s="277"/>
      <c r="D290" s="328" t="s">
        <v>1479</v>
      </c>
      <c r="E290" s="288" t="s">
        <v>129</v>
      </c>
      <c r="F290" s="147"/>
      <c r="G290" s="148"/>
      <c r="H290" s="149"/>
      <c r="I290" s="150"/>
      <c r="J290" s="278"/>
      <c r="K290" s="278"/>
    </row>
    <row r="291" spans="1:11" ht="20.100000000000001" customHeight="1">
      <c r="A291" s="200">
        <f t="shared" si="6"/>
        <v>7</v>
      </c>
      <c r="B291" s="288" t="s">
        <v>1744</v>
      </c>
      <c r="C291" s="277"/>
      <c r="D291" s="328" t="s">
        <v>1483</v>
      </c>
      <c r="E291" s="288" t="s">
        <v>129</v>
      </c>
      <c r="F291" s="147"/>
      <c r="G291" s="148"/>
      <c r="H291" s="149"/>
      <c r="I291" s="150"/>
      <c r="J291" s="278"/>
      <c r="K291" s="278"/>
    </row>
    <row r="292" spans="1:11" ht="20.100000000000001" customHeight="1">
      <c r="A292" s="200">
        <f t="shared" si="6"/>
        <v>8</v>
      </c>
      <c r="B292" s="288" t="s">
        <v>1745</v>
      </c>
      <c r="C292" s="277"/>
      <c r="D292" s="328" t="s">
        <v>1487</v>
      </c>
      <c r="E292" s="288" t="s">
        <v>129</v>
      </c>
      <c r="F292" s="147"/>
      <c r="G292" s="148"/>
      <c r="H292" s="149"/>
      <c r="I292" s="150"/>
      <c r="J292" s="278"/>
      <c r="K292" s="278"/>
    </row>
    <row r="293" spans="1:11" ht="20.100000000000001" customHeight="1">
      <c r="A293" s="200">
        <f t="shared" si="6"/>
        <v>9</v>
      </c>
      <c r="B293" s="288" t="s">
        <v>1746</v>
      </c>
      <c r="C293" s="277"/>
      <c r="D293" s="328" t="s">
        <v>1491</v>
      </c>
      <c r="E293" s="288" t="s">
        <v>129</v>
      </c>
      <c r="F293" s="147"/>
      <c r="G293" s="148"/>
      <c r="H293" s="149"/>
      <c r="I293" s="150"/>
      <c r="J293" s="278"/>
      <c r="K293" s="278"/>
    </row>
    <row r="294" spans="1:11" ht="20.100000000000001" customHeight="1">
      <c r="A294" s="200">
        <f t="shared" si="6"/>
        <v>10</v>
      </c>
      <c r="B294" s="288" t="s">
        <v>1747</v>
      </c>
      <c r="C294" s="277"/>
      <c r="D294" s="328" t="s">
        <v>1495</v>
      </c>
      <c r="E294" s="288" t="s">
        <v>129</v>
      </c>
      <c r="F294" s="147"/>
      <c r="G294" s="148"/>
      <c r="H294" s="149"/>
      <c r="I294" s="150"/>
      <c r="J294" s="278"/>
      <c r="K294" s="278"/>
    </row>
    <row r="295" spans="1:11" ht="20.100000000000001" customHeight="1">
      <c r="A295" s="200">
        <f t="shared" si="6"/>
        <v>11</v>
      </c>
      <c r="B295" s="288" t="s">
        <v>1748</v>
      </c>
      <c r="C295" s="159"/>
      <c r="D295" s="328" t="s">
        <v>1499</v>
      </c>
      <c r="E295" s="288" t="s">
        <v>129</v>
      </c>
      <c r="F295" s="147"/>
      <c r="G295" s="148"/>
      <c r="H295" s="149"/>
      <c r="I295" s="150"/>
      <c r="J295" s="146"/>
      <c r="K295" s="146"/>
    </row>
    <row r="296" spans="1:11" ht="20.100000000000001" customHeight="1">
      <c r="A296" s="200">
        <f t="shared" si="6"/>
        <v>12</v>
      </c>
      <c r="B296" s="288" t="s">
        <v>1749</v>
      </c>
      <c r="C296" s="159"/>
      <c r="D296" s="328" t="s">
        <v>1503</v>
      </c>
      <c r="E296" s="288" t="s">
        <v>129</v>
      </c>
      <c r="F296" s="147"/>
      <c r="G296" s="148"/>
      <c r="H296" s="149"/>
      <c r="I296" s="150"/>
      <c r="J296" s="146"/>
      <c r="K296" s="146"/>
    </row>
    <row r="297" spans="1:11" ht="20.100000000000001" customHeight="1">
      <c r="A297" s="200">
        <f t="shared" si="6"/>
        <v>13</v>
      </c>
      <c r="B297" s="288" t="s">
        <v>1750</v>
      </c>
      <c r="C297" s="159"/>
      <c r="D297" s="328" t="s">
        <v>1507</v>
      </c>
      <c r="E297" s="288" t="s">
        <v>129</v>
      </c>
      <c r="F297" s="147"/>
      <c r="G297" s="148"/>
      <c r="H297" s="149"/>
      <c r="I297" s="150"/>
      <c r="J297" s="146"/>
      <c r="K297" s="146"/>
    </row>
    <row r="298" spans="1:11" ht="20.100000000000001" customHeight="1">
      <c r="A298" s="200">
        <f t="shared" si="6"/>
        <v>14</v>
      </c>
      <c r="B298" s="288" t="s">
        <v>1751</v>
      </c>
      <c r="C298" s="159"/>
      <c r="D298" s="328" t="s">
        <v>1511</v>
      </c>
      <c r="E298" s="288" t="s">
        <v>129</v>
      </c>
      <c r="F298" s="147"/>
      <c r="G298" s="148"/>
      <c r="H298" s="149"/>
      <c r="I298" s="150"/>
      <c r="J298" s="146"/>
      <c r="K298" s="146"/>
    </row>
    <row r="299" spans="1:11" ht="20.100000000000001" customHeight="1">
      <c r="A299" s="200">
        <f t="shared" si="6"/>
        <v>15</v>
      </c>
      <c r="B299" s="288" t="s">
        <v>1752</v>
      </c>
      <c r="C299" s="159"/>
      <c r="D299" s="328" t="s">
        <v>1515</v>
      </c>
      <c r="E299" s="288" t="s">
        <v>129</v>
      </c>
      <c r="F299" s="147"/>
      <c r="G299" s="148"/>
      <c r="H299" s="149"/>
      <c r="I299" s="150"/>
      <c r="J299" s="146"/>
      <c r="K299" s="146"/>
    </row>
    <row r="300" spans="1:11" ht="20.100000000000001" customHeight="1">
      <c r="A300" s="200">
        <f t="shared" si="6"/>
        <v>16</v>
      </c>
      <c r="B300" s="288" t="s">
        <v>1753</v>
      </c>
      <c r="C300" s="159"/>
      <c r="D300" s="328" t="s">
        <v>1519</v>
      </c>
      <c r="E300" s="288" t="s">
        <v>129</v>
      </c>
      <c r="F300" s="147"/>
      <c r="G300" s="148"/>
      <c r="H300" s="149"/>
      <c r="I300" s="150"/>
      <c r="J300" s="146"/>
      <c r="K300" s="146"/>
    </row>
    <row r="301" spans="1:11" ht="20.100000000000001" customHeight="1">
      <c r="A301" s="200">
        <f t="shared" si="6"/>
        <v>17</v>
      </c>
      <c r="B301" s="288" t="s">
        <v>1754</v>
      </c>
      <c r="C301" s="159"/>
      <c r="D301" s="328" t="s">
        <v>1523</v>
      </c>
      <c r="E301" s="288" t="s">
        <v>129</v>
      </c>
      <c r="F301" s="147"/>
      <c r="G301" s="148"/>
      <c r="H301" s="149"/>
      <c r="I301" s="150"/>
      <c r="J301" s="146"/>
      <c r="K301" s="146"/>
    </row>
    <row r="302" spans="1:11" ht="20.100000000000001" customHeight="1">
      <c r="A302" s="200">
        <f t="shared" si="6"/>
        <v>18</v>
      </c>
      <c r="B302" s="288" t="s">
        <v>1755</v>
      </c>
      <c r="C302" s="159"/>
      <c r="D302" s="328" t="s">
        <v>1527</v>
      </c>
      <c r="E302" s="288" t="s">
        <v>129</v>
      </c>
      <c r="F302" s="147"/>
      <c r="G302" s="148"/>
      <c r="H302" s="149"/>
      <c r="I302" s="150"/>
      <c r="J302" s="146"/>
      <c r="K302" s="146"/>
    </row>
    <row r="303" spans="1:11" ht="21.95" customHeight="1">
      <c r="A303" s="200">
        <f t="shared" si="6"/>
        <v>19</v>
      </c>
      <c r="B303" s="288" t="s">
        <v>1756</v>
      </c>
      <c r="C303" s="114"/>
      <c r="D303" s="328" t="s">
        <v>1531</v>
      </c>
      <c r="E303" s="288" t="s">
        <v>129</v>
      </c>
      <c r="F303" s="94"/>
      <c r="G303" s="145"/>
      <c r="H303" s="76"/>
      <c r="I303" s="23"/>
      <c r="J303" s="23"/>
      <c r="K303" s="23"/>
    </row>
    <row r="304" spans="1:11" ht="21.95" customHeight="1">
      <c r="A304" s="200">
        <f t="shared" si="6"/>
        <v>20</v>
      </c>
      <c r="B304" s="288" t="s">
        <v>1757</v>
      </c>
      <c r="C304" s="163"/>
      <c r="D304" s="328" t="s">
        <v>1535</v>
      </c>
      <c r="E304" s="288" t="s">
        <v>129</v>
      </c>
      <c r="F304" s="94"/>
      <c r="G304" s="80"/>
      <c r="H304" s="80"/>
      <c r="I304" s="23"/>
      <c r="J304" s="23"/>
      <c r="K304" s="23"/>
    </row>
    <row r="305" spans="1:11" ht="21.95" customHeight="1">
      <c r="A305" s="200">
        <f t="shared" si="6"/>
        <v>21</v>
      </c>
      <c r="B305" s="288" t="s">
        <v>1758</v>
      </c>
      <c r="C305" s="163"/>
      <c r="D305" s="328" t="s">
        <v>1539</v>
      </c>
      <c r="E305" s="288" t="s">
        <v>129</v>
      </c>
      <c r="F305" s="94"/>
      <c r="G305" s="77"/>
      <c r="H305" s="81"/>
      <c r="I305" s="23"/>
      <c r="J305" s="23"/>
      <c r="K305" s="23"/>
    </row>
    <row r="306" spans="1:11" ht="21.95" customHeight="1">
      <c r="A306" s="200">
        <f t="shared" si="6"/>
        <v>22</v>
      </c>
      <c r="B306" s="288" t="s">
        <v>1759</v>
      </c>
      <c r="C306" s="163"/>
      <c r="D306" s="328" t="s">
        <v>1543</v>
      </c>
      <c r="E306" s="288" t="s">
        <v>129</v>
      </c>
      <c r="F306" s="94"/>
      <c r="G306" s="76"/>
      <c r="H306" s="76"/>
      <c r="I306" s="23"/>
      <c r="J306" s="23"/>
      <c r="K306" s="23"/>
    </row>
    <row r="307" spans="1:11" ht="21.95" customHeight="1">
      <c r="A307" s="200">
        <f t="shared" si="6"/>
        <v>23</v>
      </c>
      <c r="B307" s="288" t="s">
        <v>1760</v>
      </c>
      <c r="C307" s="163"/>
      <c r="D307" s="328" t="s">
        <v>1547</v>
      </c>
      <c r="E307" s="288" t="s">
        <v>129</v>
      </c>
      <c r="F307" s="94"/>
      <c r="G307" s="76"/>
      <c r="H307" s="76"/>
      <c r="I307" s="23"/>
      <c r="J307" s="23"/>
      <c r="K307" s="23"/>
    </row>
    <row r="308" spans="1:11" ht="21.95" customHeight="1">
      <c r="A308" s="200">
        <f t="shared" si="6"/>
        <v>24</v>
      </c>
      <c r="B308" s="288" t="s">
        <v>1761</v>
      </c>
      <c r="C308" s="163"/>
      <c r="D308" s="328" t="s">
        <v>1551</v>
      </c>
      <c r="E308" s="288" t="s">
        <v>129</v>
      </c>
      <c r="F308" s="94"/>
      <c r="G308" s="76"/>
      <c r="H308" s="76"/>
      <c r="I308" s="23"/>
      <c r="J308" s="23"/>
      <c r="K308" s="23"/>
    </row>
    <row r="309" spans="1:11" ht="21.95" customHeight="1">
      <c r="A309" s="200">
        <f t="shared" si="6"/>
        <v>25</v>
      </c>
      <c r="B309" s="288" t="s">
        <v>1762</v>
      </c>
      <c r="C309" s="163"/>
      <c r="D309" s="328" t="s">
        <v>1555</v>
      </c>
      <c r="E309" s="288" t="s">
        <v>129</v>
      </c>
      <c r="F309" s="94"/>
      <c r="G309" s="90"/>
      <c r="H309" s="90"/>
      <c r="I309" s="23"/>
      <c r="J309" s="23"/>
      <c r="K309" s="23"/>
    </row>
    <row r="310" spans="1:11" ht="21.95" customHeight="1">
      <c r="A310" s="200">
        <f t="shared" si="6"/>
        <v>26</v>
      </c>
      <c r="B310" s="288" t="s">
        <v>1763</v>
      </c>
      <c r="C310" s="163"/>
      <c r="D310" s="328" t="s">
        <v>1559</v>
      </c>
      <c r="E310" s="288" t="s">
        <v>129</v>
      </c>
      <c r="F310" s="94"/>
      <c r="G310" s="90"/>
      <c r="H310" s="90"/>
      <c r="I310" s="23"/>
      <c r="J310" s="23"/>
      <c r="K310" s="23"/>
    </row>
    <row r="311" spans="1:11" ht="21.95" customHeight="1">
      <c r="A311" s="200">
        <f t="shared" si="6"/>
        <v>27</v>
      </c>
      <c r="B311" s="288" t="s">
        <v>1764</v>
      </c>
      <c r="C311" s="163"/>
      <c r="D311" s="328" t="s">
        <v>1563</v>
      </c>
      <c r="E311" s="288" t="s">
        <v>129</v>
      </c>
      <c r="F311" s="94"/>
      <c r="G311" s="90"/>
      <c r="H311" s="90"/>
      <c r="I311" s="23"/>
      <c r="J311" s="23"/>
      <c r="K311" s="23"/>
    </row>
    <row r="312" spans="1:11" ht="21.95" customHeight="1">
      <c r="A312" s="200">
        <f t="shared" si="6"/>
        <v>28</v>
      </c>
      <c r="B312" s="288" t="s">
        <v>1765</v>
      </c>
      <c r="C312" s="163"/>
      <c r="D312" s="328" t="s">
        <v>1567</v>
      </c>
      <c r="E312" s="288" t="s">
        <v>129</v>
      </c>
      <c r="F312" s="94"/>
      <c r="G312" s="90"/>
      <c r="H312" s="90"/>
      <c r="I312" s="23"/>
      <c r="J312" s="23"/>
      <c r="K312" s="23"/>
    </row>
    <row r="313" spans="1:11" ht="21.95" customHeight="1">
      <c r="A313" s="200">
        <f t="shared" si="6"/>
        <v>29</v>
      </c>
      <c r="B313" s="288" t="s">
        <v>1766</v>
      </c>
      <c r="C313" s="163"/>
      <c r="D313" s="328" t="s">
        <v>1571</v>
      </c>
      <c r="E313" s="288" t="s">
        <v>129</v>
      </c>
      <c r="F313" s="94"/>
      <c r="G313" s="90"/>
      <c r="H313" s="90"/>
      <c r="I313" s="23"/>
      <c r="J313" s="23"/>
      <c r="K313" s="23"/>
    </row>
    <row r="314" spans="1:11" ht="21.95" customHeight="1">
      <c r="A314" s="200">
        <f t="shared" si="6"/>
        <v>30</v>
      </c>
      <c r="B314" s="288" t="s">
        <v>1767</v>
      </c>
      <c r="C314" s="163"/>
      <c r="D314" s="328" t="s">
        <v>1575</v>
      </c>
      <c r="E314" s="288" t="s">
        <v>129</v>
      </c>
      <c r="F314" s="94"/>
      <c r="G314" s="90"/>
      <c r="H314" s="90"/>
      <c r="I314" s="23"/>
      <c r="J314" s="23"/>
      <c r="K314" s="23"/>
    </row>
    <row r="315" spans="1:11" ht="21.95" customHeight="1">
      <c r="A315" s="200">
        <f t="shared" si="6"/>
        <v>31</v>
      </c>
      <c r="B315" s="288" t="s">
        <v>1768</v>
      </c>
      <c r="C315" s="163"/>
      <c r="D315" s="328" t="s">
        <v>1579</v>
      </c>
      <c r="E315" s="288" t="s">
        <v>129</v>
      </c>
      <c r="F315" s="94"/>
      <c r="G315" s="90"/>
      <c r="H315" s="90"/>
      <c r="I315" s="23"/>
      <c r="J315" s="23"/>
      <c r="K315" s="23"/>
    </row>
    <row r="316" spans="1:11" ht="21.95" customHeight="1">
      <c r="A316" s="200">
        <f t="shared" si="6"/>
        <v>32</v>
      </c>
      <c r="B316" s="288" t="s">
        <v>1769</v>
      </c>
      <c r="C316" s="163"/>
      <c r="D316" s="328" t="s">
        <v>1583</v>
      </c>
      <c r="E316" s="288" t="s">
        <v>129</v>
      </c>
      <c r="F316" s="94"/>
      <c r="G316" s="90"/>
      <c r="H316" s="90"/>
      <c r="I316" s="23"/>
      <c r="J316" s="23"/>
      <c r="K316" s="23"/>
    </row>
    <row r="317" spans="1:11" ht="21.95" customHeight="1">
      <c r="A317" s="200">
        <f t="shared" si="6"/>
        <v>33</v>
      </c>
      <c r="B317" s="288" t="s">
        <v>1770</v>
      </c>
      <c r="C317" s="163"/>
      <c r="D317" s="328" t="s">
        <v>1587</v>
      </c>
      <c r="E317" s="288" t="s">
        <v>129</v>
      </c>
      <c r="F317" s="94"/>
      <c r="G317" s="90"/>
      <c r="H317" s="90"/>
      <c r="I317" s="23"/>
      <c r="J317" s="23"/>
      <c r="K317" s="23"/>
    </row>
    <row r="318" spans="1:11" ht="21.95" customHeight="1">
      <c r="A318" s="200">
        <f t="shared" si="6"/>
        <v>34</v>
      </c>
      <c r="B318" s="288" t="s">
        <v>1771</v>
      </c>
      <c r="C318" s="163"/>
      <c r="D318" s="328" t="s">
        <v>1591</v>
      </c>
      <c r="E318" s="288" t="s">
        <v>129</v>
      </c>
      <c r="F318" s="94"/>
      <c r="G318" s="90"/>
      <c r="H318" s="90"/>
      <c r="I318" s="23"/>
      <c r="J318" s="23"/>
      <c r="K318" s="23"/>
    </row>
    <row r="319" spans="1:11" ht="21.95" customHeight="1">
      <c r="A319" s="200">
        <f t="shared" si="6"/>
        <v>35</v>
      </c>
      <c r="B319" s="288" t="s">
        <v>1772</v>
      </c>
      <c r="C319" s="163"/>
      <c r="D319" s="328" t="s">
        <v>1595</v>
      </c>
      <c r="E319" s="288" t="s">
        <v>129</v>
      </c>
      <c r="F319" s="94"/>
      <c r="G319" s="90"/>
      <c r="H319" s="90"/>
      <c r="I319" s="23"/>
      <c r="J319" s="23"/>
      <c r="K319" s="23"/>
    </row>
    <row r="320" spans="1:11" ht="21.95" customHeight="1">
      <c r="A320" s="200">
        <f t="shared" si="6"/>
        <v>36</v>
      </c>
      <c r="B320" s="288" t="s">
        <v>1773</v>
      </c>
      <c r="C320" s="163"/>
      <c r="D320" s="328" t="s">
        <v>1599</v>
      </c>
      <c r="E320" s="288" t="s">
        <v>129</v>
      </c>
      <c r="F320" s="94"/>
      <c r="G320" s="90"/>
      <c r="H320" s="90"/>
      <c r="I320" s="23"/>
      <c r="J320" s="23"/>
      <c r="K320" s="23"/>
    </row>
    <row r="321" spans="1:11" ht="21.95" customHeight="1">
      <c r="A321" s="200">
        <f t="shared" si="6"/>
        <v>37</v>
      </c>
      <c r="B321" s="288" t="s">
        <v>1774</v>
      </c>
      <c r="C321" s="163"/>
      <c r="D321" s="330" t="s">
        <v>1467</v>
      </c>
      <c r="E321" s="200" t="s">
        <v>129</v>
      </c>
      <c r="F321" s="94"/>
      <c r="G321" s="90"/>
      <c r="H321" s="90"/>
      <c r="I321" s="23"/>
      <c r="J321" s="23"/>
      <c r="K321" s="23"/>
    </row>
    <row r="322" spans="1:11" ht="21.95" customHeight="1">
      <c r="A322" s="200">
        <f t="shared" si="6"/>
        <v>38</v>
      </c>
      <c r="B322" s="288" t="s">
        <v>1775</v>
      </c>
      <c r="C322" s="163"/>
      <c r="D322" s="330" t="s">
        <v>1801</v>
      </c>
      <c r="E322" s="200" t="s">
        <v>129</v>
      </c>
      <c r="F322" s="94"/>
      <c r="G322" s="90"/>
      <c r="H322" s="90"/>
      <c r="I322" s="23"/>
      <c r="J322" s="23"/>
      <c r="K322" s="23"/>
    </row>
    <row r="323" spans="1:11" ht="21.95" customHeight="1">
      <c r="A323" s="200">
        <f t="shared" si="6"/>
        <v>39</v>
      </c>
      <c r="B323" s="288" t="s">
        <v>1776</v>
      </c>
      <c r="C323" s="163"/>
      <c r="D323" s="169" t="s">
        <v>1804</v>
      </c>
      <c r="E323" s="200" t="s">
        <v>129</v>
      </c>
      <c r="F323" s="94"/>
      <c r="G323" s="90"/>
      <c r="H323" s="90"/>
      <c r="I323" s="23"/>
      <c r="J323" s="23"/>
      <c r="K323" s="23"/>
    </row>
    <row r="324" spans="1:11" ht="21.95" customHeight="1">
      <c r="A324" s="200">
        <f t="shared" si="6"/>
        <v>40</v>
      </c>
      <c r="B324" s="288" t="s">
        <v>1777</v>
      </c>
      <c r="C324" s="163"/>
      <c r="D324" s="330" t="s">
        <v>1820</v>
      </c>
      <c r="E324" s="200" t="s">
        <v>129</v>
      </c>
      <c r="F324" s="94"/>
      <c r="G324" s="90"/>
      <c r="H324" s="90"/>
      <c r="I324" s="23"/>
      <c r="J324" s="23"/>
      <c r="K324" s="23"/>
    </row>
    <row r="325" spans="1:11">
      <c r="A325" s="203"/>
      <c r="B325" s="203"/>
      <c r="C325" s="203"/>
      <c r="D325" s="203"/>
      <c r="E325" s="35"/>
      <c r="F325" s="25"/>
      <c r="G325" s="25"/>
      <c r="H325" s="25"/>
      <c r="I325" s="37"/>
      <c r="J325" s="37"/>
      <c r="K325" s="38"/>
    </row>
    <row r="326" spans="1:11">
      <c r="A326" s="204"/>
      <c r="B326" s="204"/>
      <c r="C326" s="204"/>
      <c r="D326" s="204"/>
      <c r="E326" s="35"/>
      <c r="F326" s="25"/>
      <c r="G326" s="25"/>
      <c r="H326" s="25"/>
      <c r="I326" s="37"/>
      <c r="J326" s="37"/>
      <c r="K326" s="38"/>
    </row>
    <row r="327" spans="1:11">
      <c r="A327" s="204"/>
      <c r="B327" s="204"/>
      <c r="C327" s="204"/>
      <c r="D327" s="204"/>
      <c r="E327" s="26"/>
      <c r="F327" s="26"/>
      <c r="G327" s="575" t="s">
        <v>41</v>
      </c>
      <c r="H327" s="575"/>
      <c r="I327" s="575"/>
      <c r="J327" s="575"/>
      <c r="K327" s="575"/>
    </row>
    <row r="328" spans="1:11">
      <c r="A328" s="29" t="s">
        <v>42</v>
      </c>
      <c r="B328" s="29"/>
      <c r="C328" s="29"/>
      <c r="D328" s="29"/>
      <c r="E328" s="27"/>
      <c r="F328" s="27"/>
      <c r="G328" s="576" t="s">
        <v>43</v>
      </c>
      <c r="H328" s="576"/>
      <c r="I328" s="576"/>
      <c r="J328" s="576"/>
      <c r="K328" s="576"/>
    </row>
    <row r="332" spans="1:11">
      <c r="A332" s="577" t="s">
        <v>44</v>
      </c>
      <c r="B332" s="577"/>
      <c r="C332" s="577"/>
      <c r="D332" s="577"/>
      <c r="E332" s="577"/>
      <c r="F332" s="27"/>
      <c r="G332" s="578" t="s">
        <v>45</v>
      </c>
      <c r="H332" s="578"/>
      <c r="I332" s="578"/>
      <c r="J332" s="578"/>
      <c r="K332" s="578"/>
    </row>
    <row r="333" spans="1:11">
      <c r="A333" s="337"/>
      <c r="B333" s="337"/>
      <c r="C333" s="337"/>
      <c r="D333" s="337"/>
      <c r="E333" s="337"/>
      <c r="F333" s="27"/>
      <c r="G333" s="334"/>
      <c r="H333" s="334"/>
      <c r="I333" s="579" t="s">
        <v>49</v>
      </c>
      <c r="J333" s="579"/>
      <c r="K333" s="579"/>
    </row>
    <row r="334" spans="1:11" ht="18.75">
      <c r="A334" s="547" t="s">
        <v>24</v>
      </c>
      <c r="B334" s="547"/>
      <c r="C334" s="547"/>
      <c r="D334" s="547"/>
      <c r="E334" s="547"/>
      <c r="F334" s="547"/>
      <c r="G334" s="547"/>
      <c r="H334" s="547"/>
      <c r="I334" s="547"/>
      <c r="J334" s="547"/>
      <c r="K334" s="547"/>
    </row>
    <row r="335" spans="1:11" ht="18.75">
      <c r="A335" s="580" t="s">
        <v>25</v>
      </c>
      <c r="B335" s="580"/>
      <c r="C335" s="580"/>
      <c r="D335" s="580"/>
      <c r="E335" s="580"/>
      <c r="F335" s="580"/>
      <c r="G335" s="580"/>
      <c r="H335" s="580"/>
      <c r="I335" s="580"/>
      <c r="J335" s="580"/>
      <c r="K335" s="580"/>
    </row>
    <row r="336" spans="1:11">
      <c r="A336" s="6"/>
      <c r="B336" s="6"/>
      <c r="C336" s="6"/>
      <c r="D336" s="6"/>
      <c r="E336" s="6"/>
      <c r="F336" s="6"/>
      <c r="G336" s="6"/>
      <c r="H336" s="6"/>
    </row>
    <row r="337" spans="1:11" ht="15.75">
      <c r="A337" s="333" t="s">
        <v>2</v>
      </c>
      <c r="B337" s="8"/>
      <c r="C337" s="8"/>
      <c r="D337" s="279" t="s">
        <v>1822</v>
      </c>
      <c r="E337" s="8"/>
      <c r="F337" s="9"/>
      <c r="G337" s="333"/>
      <c r="H337" s="561" t="s">
        <v>4</v>
      </c>
      <c r="I337" s="561"/>
      <c r="J337" s="10" t="s">
        <v>1824</v>
      </c>
    </row>
    <row r="338" spans="1:11" ht="15.75">
      <c r="A338" s="333" t="s">
        <v>6</v>
      </c>
      <c r="B338" s="9"/>
      <c r="C338" s="9"/>
      <c r="D338" s="279" t="s">
        <v>1823</v>
      </c>
      <c r="E338" s="9"/>
      <c r="F338" s="9"/>
      <c r="G338" s="333"/>
      <c r="H338" s="561" t="s">
        <v>26</v>
      </c>
      <c r="I338" s="561"/>
      <c r="J338" s="11" t="s">
        <v>5</v>
      </c>
    </row>
    <row r="339" spans="1:11" ht="15.75">
      <c r="A339" s="333" t="s">
        <v>27</v>
      </c>
      <c r="B339" s="9"/>
      <c r="C339" s="9"/>
      <c r="D339" s="280" t="s">
        <v>9</v>
      </c>
      <c r="E339" s="9"/>
      <c r="F339" s="9"/>
      <c r="G339" s="333"/>
      <c r="H339" s="561" t="s">
        <v>28</v>
      </c>
      <c r="I339" s="561"/>
      <c r="J339" s="11" t="s">
        <v>5</v>
      </c>
    </row>
    <row r="340" spans="1:11">
      <c r="A340" s="9"/>
      <c r="B340" s="9"/>
      <c r="C340" s="9"/>
      <c r="D340" s="9"/>
      <c r="E340" s="9"/>
      <c r="F340" s="9"/>
      <c r="G340" s="333"/>
      <c r="H340" s="562" t="s">
        <v>29</v>
      </c>
      <c r="I340" s="562"/>
      <c r="J340" s="11" t="s">
        <v>5</v>
      </c>
    </row>
    <row r="341" spans="1:11" ht="20.100000000000001" customHeight="1">
      <c r="A341" s="9"/>
      <c r="B341" s="9"/>
      <c r="C341" s="9"/>
      <c r="D341" s="9"/>
      <c r="E341" s="9"/>
      <c r="F341" s="9"/>
      <c r="G341" s="9"/>
      <c r="H341" s="9"/>
      <c r="I341" s="12"/>
      <c r="J341" s="12"/>
    </row>
    <row r="342" spans="1:11" ht="20.100000000000001" customHeight="1">
      <c r="A342" s="563" t="s">
        <v>10</v>
      </c>
      <c r="B342" s="563" t="s">
        <v>48</v>
      </c>
      <c r="C342" s="338"/>
      <c r="D342" s="563" t="s">
        <v>11</v>
      </c>
      <c r="E342" s="565" t="s">
        <v>30</v>
      </c>
      <c r="F342" s="13"/>
      <c r="G342" s="567" t="s">
        <v>31</v>
      </c>
      <c r="H342" s="568"/>
      <c r="I342" s="568"/>
      <c r="J342" s="569"/>
      <c r="K342" s="569"/>
    </row>
    <row r="343" spans="1:11" ht="20.100000000000001" customHeight="1">
      <c r="A343" s="563"/>
      <c r="B343" s="563"/>
      <c r="C343" s="338"/>
      <c r="D343" s="563"/>
      <c r="E343" s="565"/>
      <c r="F343" s="14" t="s">
        <v>32</v>
      </c>
      <c r="G343" s="570" t="s">
        <v>33</v>
      </c>
      <c r="H343" s="571"/>
      <c r="I343" s="572"/>
      <c r="J343" s="573" t="s">
        <v>34</v>
      </c>
      <c r="K343" s="574"/>
    </row>
    <row r="344" spans="1:11" ht="20.100000000000001" customHeight="1">
      <c r="A344" s="563"/>
      <c r="B344" s="563"/>
      <c r="C344" s="338"/>
      <c r="D344" s="563"/>
      <c r="E344" s="565"/>
      <c r="F344" s="14" t="s">
        <v>35</v>
      </c>
      <c r="G344" s="15" t="s">
        <v>36</v>
      </c>
      <c r="H344" s="16" t="s">
        <v>37</v>
      </c>
      <c r="I344" s="17" t="s">
        <v>38</v>
      </c>
      <c r="J344" s="573"/>
      <c r="K344" s="574"/>
    </row>
    <row r="345" spans="1:11" ht="20.100000000000001" customHeight="1" thickBot="1">
      <c r="A345" s="581"/>
      <c r="B345" s="581"/>
      <c r="C345" s="339"/>
      <c r="D345" s="581"/>
      <c r="E345" s="582"/>
      <c r="F345" s="105"/>
      <c r="G345" s="106">
        <v>0.2</v>
      </c>
      <c r="H345" s="107">
        <v>0.3</v>
      </c>
      <c r="I345" s="108">
        <v>0.5</v>
      </c>
      <c r="J345" s="109" t="s">
        <v>39</v>
      </c>
      <c r="K345" s="109" t="s">
        <v>40</v>
      </c>
    </row>
    <row r="346" spans="1:11" ht="20.100000000000001" customHeight="1" thickTop="1">
      <c r="A346" s="163">
        <v>1</v>
      </c>
      <c r="B346" s="200" t="s">
        <v>1825</v>
      </c>
      <c r="C346" s="151"/>
      <c r="D346" s="348" t="s">
        <v>1859</v>
      </c>
      <c r="E346" s="356" t="s">
        <v>64</v>
      </c>
      <c r="F346" s="152"/>
      <c r="G346" s="153"/>
      <c r="H346" s="112"/>
      <c r="I346" s="154"/>
      <c r="J346" s="17"/>
      <c r="K346" s="17"/>
    </row>
    <row r="347" spans="1:11" ht="20.100000000000001" customHeight="1">
      <c r="A347" s="200">
        <f>+A346+1</f>
        <v>2</v>
      </c>
      <c r="B347" s="200" t="s">
        <v>1826</v>
      </c>
      <c r="C347" s="338"/>
      <c r="D347" s="349" t="s">
        <v>1860</v>
      </c>
      <c r="E347" s="357" t="s">
        <v>64</v>
      </c>
      <c r="F347" s="147"/>
      <c r="G347" s="148"/>
      <c r="H347" s="149"/>
      <c r="I347" s="150"/>
      <c r="J347" s="340"/>
      <c r="K347" s="340"/>
    </row>
    <row r="348" spans="1:11" ht="20.100000000000001" customHeight="1">
      <c r="A348" s="200">
        <f t="shared" ref="A348:A379" si="7">+A347+1</f>
        <v>3</v>
      </c>
      <c r="B348" s="200" t="s">
        <v>1827</v>
      </c>
      <c r="C348" s="338"/>
      <c r="D348" s="349" t="s">
        <v>1861</v>
      </c>
      <c r="E348" s="357" t="s">
        <v>129</v>
      </c>
      <c r="F348" s="147"/>
      <c r="G348" s="148"/>
      <c r="H348" s="149"/>
      <c r="I348" s="150"/>
      <c r="J348" s="340"/>
      <c r="K348" s="340"/>
    </row>
    <row r="349" spans="1:11" ht="20.100000000000001" customHeight="1">
      <c r="A349" s="200">
        <f t="shared" si="7"/>
        <v>4</v>
      </c>
      <c r="B349" s="200" t="s">
        <v>1828</v>
      </c>
      <c r="C349" s="338"/>
      <c r="D349" s="349" t="s">
        <v>1862</v>
      </c>
      <c r="E349" s="357" t="s">
        <v>64</v>
      </c>
      <c r="F349" s="147"/>
      <c r="G349" s="148"/>
      <c r="H349" s="149"/>
      <c r="I349" s="150"/>
      <c r="J349" s="340"/>
      <c r="K349" s="340"/>
    </row>
    <row r="350" spans="1:11" ht="20.100000000000001" customHeight="1">
      <c r="A350" s="200">
        <f t="shared" si="7"/>
        <v>5</v>
      </c>
      <c r="B350" s="200" t="s">
        <v>1829</v>
      </c>
      <c r="C350" s="338"/>
      <c r="D350" s="349" t="s">
        <v>1863</v>
      </c>
      <c r="E350" s="357" t="s">
        <v>64</v>
      </c>
      <c r="F350" s="147"/>
      <c r="G350" s="148"/>
      <c r="H350" s="149"/>
      <c r="I350" s="150"/>
      <c r="J350" s="340"/>
      <c r="K350" s="340"/>
    </row>
    <row r="351" spans="1:11" ht="20.100000000000001" customHeight="1">
      <c r="A351" s="200">
        <f t="shared" si="7"/>
        <v>6</v>
      </c>
      <c r="B351" s="200" t="s">
        <v>1830</v>
      </c>
      <c r="C351" s="338"/>
      <c r="D351" s="350" t="s">
        <v>1864</v>
      </c>
      <c r="E351" s="357" t="s">
        <v>64</v>
      </c>
      <c r="F351" s="147"/>
      <c r="G351" s="148"/>
      <c r="H351" s="149"/>
      <c r="I351" s="150"/>
      <c r="J351" s="340"/>
      <c r="K351" s="340"/>
    </row>
    <row r="352" spans="1:11" ht="20.100000000000001" customHeight="1">
      <c r="A352" s="200">
        <f t="shared" si="7"/>
        <v>7</v>
      </c>
      <c r="B352" s="200" t="s">
        <v>1831</v>
      </c>
      <c r="C352" s="338"/>
      <c r="D352" s="351" t="s">
        <v>1865</v>
      </c>
      <c r="E352" s="358" t="s">
        <v>64</v>
      </c>
      <c r="F352" s="147"/>
      <c r="G352" s="148"/>
      <c r="H352" s="149"/>
      <c r="I352" s="150"/>
      <c r="J352" s="340"/>
      <c r="K352" s="340"/>
    </row>
    <row r="353" spans="1:11" ht="20.100000000000001" customHeight="1">
      <c r="A353" s="200">
        <f t="shared" si="7"/>
        <v>8</v>
      </c>
      <c r="B353" s="200" t="s">
        <v>1832</v>
      </c>
      <c r="C353" s="338"/>
      <c r="D353" s="350" t="s">
        <v>1866</v>
      </c>
      <c r="E353" s="359" t="s">
        <v>64</v>
      </c>
      <c r="F353" s="147"/>
      <c r="G353" s="148"/>
      <c r="H353" s="149"/>
      <c r="I353" s="150"/>
      <c r="J353" s="340"/>
      <c r="K353" s="340"/>
    </row>
    <row r="354" spans="1:11" ht="20.100000000000001" customHeight="1">
      <c r="A354" s="200">
        <f t="shared" si="7"/>
        <v>9</v>
      </c>
      <c r="B354" s="200" t="s">
        <v>1833</v>
      </c>
      <c r="C354" s="338"/>
      <c r="D354" s="352" t="s">
        <v>1867</v>
      </c>
      <c r="E354" s="357" t="s">
        <v>64</v>
      </c>
      <c r="F354" s="147"/>
      <c r="G354" s="148"/>
      <c r="H354" s="149"/>
      <c r="I354" s="150"/>
      <c r="J354" s="340"/>
      <c r="K354" s="340"/>
    </row>
    <row r="355" spans="1:11" ht="20.100000000000001" customHeight="1">
      <c r="A355" s="200">
        <f t="shared" si="7"/>
        <v>10</v>
      </c>
      <c r="B355" s="200" t="s">
        <v>1834</v>
      </c>
      <c r="C355" s="338"/>
      <c r="D355" s="352" t="s">
        <v>1868</v>
      </c>
      <c r="E355" s="357" t="s">
        <v>64</v>
      </c>
      <c r="F355" s="147"/>
      <c r="G355" s="148"/>
      <c r="H355" s="149"/>
      <c r="I355" s="150"/>
      <c r="J355" s="340"/>
      <c r="K355" s="340"/>
    </row>
    <row r="356" spans="1:11" ht="20.100000000000001" customHeight="1">
      <c r="A356" s="200">
        <f t="shared" si="7"/>
        <v>11</v>
      </c>
      <c r="B356" s="200" t="s">
        <v>1835</v>
      </c>
      <c r="C356" s="338"/>
      <c r="D356" s="349" t="s">
        <v>1869</v>
      </c>
      <c r="E356" s="357" t="s">
        <v>129</v>
      </c>
      <c r="F356" s="147"/>
      <c r="G356" s="148"/>
      <c r="H356" s="149"/>
      <c r="I356" s="150"/>
      <c r="J356" s="340"/>
      <c r="K356" s="340"/>
    </row>
    <row r="357" spans="1:11" ht="20.100000000000001" customHeight="1">
      <c r="A357" s="200">
        <f t="shared" si="7"/>
        <v>12</v>
      </c>
      <c r="B357" s="200" t="s">
        <v>1836</v>
      </c>
      <c r="C357" s="338"/>
      <c r="D357" s="349" t="s">
        <v>1870</v>
      </c>
      <c r="E357" s="357" t="s">
        <v>129</v>
      </c>
      <c r="F357" s="147"/>
      <c r="G357" s="148"/>
      <c r="H357" s="149"/>
      <c r="I357" s="150"/>
      <c r="J357" s="340"/>
      <c r="K357" s="340"/>
    </row>
    <row r="358" spans="1:11" ht="20.100000000000001" customHeight="1">
      <c r="A358" s="200">
        <f t="shared" si="7"/>
        <v>13</v>
      </c>
      <c r="B358" s="200" t="s">
        <v>1837</v>
      </c>
      <c r="C358" s="338"/>
      <c r="D358" s="349" t="s">
        <v>1871</v>
      </c>
      <c r="E358" s="357" t="s">
        <v>129</v>
      </c>
      <c r="F358" s="147"/>
      <c r="G358" s="148"/>
      <c r="H358" s="149"/>
      <c r="I358" s="150"/>
      <c r="J358" s="340"/>
      <c r="K358" s="340"/>
    </row>
    <row r="359" spans="1:11" ht="20.100000000000001" customHeight="1">
      <c r="A359" s="200">
        <f t="shared" si="7"/>
        <v>14</v>
      </c>
      <c r="B359" s="200" t="s">
        <v>1838</v>
      </c>
      <c r="C359" s="338"/>
      <c r="D359" s="349" t="s">
        <v>1872</v>
      </c>
      <c r="E359" s="357" t="s">
        <v>129</v>
      </c>
      <c r="F359" s="147"/>
      <c r="G359" s="148"/>
      <c r="H359" s="149"/>
      <c r="I359" s="150"/>
      <c r="J359" s="340"/>
      <c r="K359" s="340"/>
    </row>
    <row r="360" spans="1:11" ht="20.100000000000001" customHeight="1">
      <c r="A360" s="200">
        <f t="shared" si="7"/>
        <v>15</v>
      </c>
      <c r="B360" s="200" t="s">
        <v>1839</v>
      </c>
      <c r="C360" s="338"/>
      <c r="D360" s="349" t="s">
        <v>1873</v>
      </c>
      <c r="E360" s="357" t="s">
        <v>129</v>
      </c>
      <c r="F360" s="147"/>
      <c r="G360" s="148"/>
      <c r="H360" s="149"/>
      <c r="I360" s="150"/>
      <c r="J360" s="340"/>
      <c r="K360" s="340"/>
    </row>
    <row r="361" spans="1:11" ht="20.100000000000001" customHeight="1">
      <c r="A361" s="200">
        <f t="shared" si="7"/>
        <v>16</v>
      </c>
      <c r="B361" s="200" t="s">
        <v>1840</v>
      </c>
      <c r="C361" s="338"/>
      <c r="D361" s="349" t="s">
        <v>1874</v>
      </c>
      <c r="E361" s="357" t="s">
        <v>129</v>
      </c>
      <c r="F361" s="147"/>
      <c r="G361" s="148"/>
      <c r="H361" s="149"/>
      <c r="I361" s="150"/>
      <c r="J361" s="340"/>
      <c r="K361" s="340"/>
    </row>
    <row r="362" spans="1:11" ht="20.100000000000001" customHeight="1">
      <c r="A362" s="200">
        <f t="shared" si="7"/>
        <v>17</v>
      </c>
      <c r="B362" s="200" t="s">
        <v>1841</v>
      </c>
      <c r="C362" s="338"/>
      <c r="D362" s="349" t="s">
        <v>1875</v>
      </c>
      <c r="E362" s="357" t="s">
        <v>129</v>
      </c>
      <c r="F362" s="147"/>
      <c r="G362" s="148"/>
      <c r="H362" s="149"/>
      <c r="I362" s="150"/>
      <c r="J362" s="340"/>
      <c r="K362" s="340"/>
    </row>
    <row r="363" spans="1:11" ht="20.100000000000001" customHeight="1">
      <c r="A363" s="200">
        <f t="shared" si="7"/>
        <v>18</v>
      </c>
      <c r="B363" s="200" t="s">
        <v>1842</v>
      </c>
      <c r="C363" s="338"/>
      <c r="D363" s="349" t="s">
        <v>1876</v>
      </c>
      <c r="E363" s="357" t="s">
        <v>129</v>
      </c>
      <c r="F363" s="147"/>
      <c r="G363" s="148"/>
      <c r="H363" s="149"/>
      <c r="I363" s="150"/>
      <c r="J363" s="340"/>
      <c r="K363" s="340"/>
    </row>
    <row r="364" spans="1:11" ht="20.100000000000001" customHeight="1">
      <c r="A364" s="200">
        <f t="shared" si="7"/>
        <v>19</v>
      </c>
      <c r="B364" s="200" t="s">
        <v>1843</v>
      </c>
      <c r="C364" s="114"/>
      <c r="D364" s="349" t="s">
        <v>1877</v>
      </c>
      <c r="E364" s="357" t="s">
        <v>129</v>
      </c>
      <c r="F364" s="94"/>
      <c r="G364" s="332"/>
      <c r="H364" s="76"/>
      <c r="I364" s="23"/>
      <c r="J364" s="23"/>
      <c r="K364" s="23"/>
    </row>
    <row r="365" spans="1:11" ht="20.100000000000001" customHeight="1">
      <c r="A365" s="200">
        <f t="shared" si="7"/>
        <v>20</v>
      </c>
      <c r="B365" s="200" t="s">
        <v>1844</v>
      </c>
      <c r="C365" s="163"/>
      <c r="D365" s="348" t="s">
        <v>1878</v>
      </c>
      <c r="E365" s="356" t="s">
        <v>129</v>
      </c>
      <c r="F365" s="94"/>
      <c r="G365" s="80"/>
      <c r="H365" s="80"/>
      <c r="I365" s="23"/>
      <c r="J365" s="23"/>
      <c r="K365" s="23"/>
    </row>
    <row r="366" spans="1:11" ht="20.100000000000001" customHeight="1">
      <c r="A366" s="200">
        <f t="shared" si="7"/>
        <v>21</v>
      </c>
      <c r="B366" s="200" t="s">
        <v>1845</v>
      </c>
      <c r="C366" s="163"/>
      <c r="D366" s="349" t="s">
        <v>1879</v>
      </c>
      <c r="E366" s="357" t="s">
        <v>129</v>
      </c>
      <c r="F366" s="94"/>
      <c r="G366" s="77"/>
      <c r="H366" s="81"/>
      <c r="I366" s="23"/>
      <c r="J366" s="23"/>
      <c r="K366" s="23"/>
    </row>
    <row r="367" spans="1:11" ht="20.100000000000001" customHeight="1">
      <c r="A367" s="200">
        <f t="shared" si="7"/>
        <v>22</v>
      </c>
      <c r="B367" s="200" t="s">
        <v>1846</v>
      </c>
      <c r="C367" s="163"/>
      <c r="D367" s="349" t="s">
        <v>1880</v>
      </c>
      <c r="E367" s="357" t="s">
        <v>129</v>
      </c>
      <c r="F367" s="94"/>
      <c r="G367" s="76"/>
      <c r="H367" s="76"/>
      <c r="I367" s="23"/>
      <c r="J367" s="23"/>
      <c r="K367" s="23"/>
    </row>
    <row r="368" spans="1:11" ht="20.100000000000001" customHeight="1">
      <c r="A368" s="200">
        <f t="shared" si="7"/>
        <v>23</v>
      </c>
      <c r="B368" s="200" t="s">
        <v>1847</v>
      </c>
      <c r="C368" s="163"/>
      <c r="D368" s="349" t="s">
        <v>1881</v>
      </c>
      <c r="E368" s="357" t="s">
        <v>129</v>
      </c>
      <c r="F368" s="94"/>
      <c r="G368" s="76"/>
      <c r="H368" s="76"/>
      <c r="I368" s="23"/>
      <c r="J368" s="23"/>
      <c r="K368" s="23"/>
    </row>
    <row r="369" spans="1:11" ht="20.100000000000001" customHeight="1">
      <c r="A369" s="200">
        <f t="shared" si="7"/>
        <v>24</v>
      </c>
      <c r="B369" s="200" t="s">
        <v>1848</v>
      </c>
      <c r="C369" s="163"/>
      <c r="D369" s="349" t="s">
        <v>1882</v>
      </c>
      <c r="E369" s="357" t="s">
        <v>129</v>
      </c>
      <c r="F369" s="94"/>
      <c r="G369" s="76"/>
      <c r="H369" s="76"/>
      <c r="I369" s="23"/>
      <c r="J369" s="23"/>
      <c r="K369" s="23"/>
    </row>
    <row r="370" spans="1:11" ht="20.100000000000001" customHeight="1">
      <c r="A370" s="200">
        <f t="shared" si="7"/>
        <v>25</v>
      </c>
      <c r="B370" s="200" t="s">
        <v>1849</v>
      </c>
      <c r="C370" s="163"/>
      <c r="D370" s="349" t="s">
        <v>1883</v>
      </c>
      <c r="E370" s="357" t="s">
        <v>129</v>
      </c>
      <c r="F370" s="94"/>
      <c r="G370" s="90"/>
      <c r="H370" s="90"/>
      <c r="I370" s="23"/>
      <c r="J370" s="23"/>
      <c r="K370" s="23"/>
    </row>
    <row r="371" spans="1:11" ht="20.100000000000001" customHeight="1">
      <c r="A371" s="200">
        <f t="shared" si="7"/>
        <v>26</v>
      </c>
      <c r="B371" s="200" t="s">
        <v>1850</v>
      </c>
      <c r="C371" s="163"/>
      <c r="D371" s="353" t="s">
        <v>1884</v>
      </c>
      <c r="E371" s="360" t="s">
        <v>129</v>
      </c>
      <c r="F371" s="94"/>
      <c r="G371" s="90"/>
      <c r="H371" s="90"/>
      <c r="I371" s="23"/>
      <c r="J371" s="23"/>
      <c r="K371" s="23"/>
    </row>
    <row r="372" spans="1:11" ht="20.100000000000001" customHeight="1">
      <c r="A372" s="200">
        <f t="shared" si="7"/>
        <v>27</v>
      </c>
      <c r="B372" s="200" t="s">
        <v>1851</v>
      </c>
      <c r="C372" s="163"/>
      <c r="D372" s="354" t="s">
        <v>1885</v>
      </c>
      <c r="E372" s="359" t="s">
        <v>129</v>
      </c>
      <c r="F372" s="94"/>
      <c r="G372" s="90"/>
      <c r="H372" s="90"/>
      <c r="I372" s="23"/>
      <c r="J372" s="23"/>
      <c r="K372" s="23"/>
    </row>
    <row r="373" spans="1:11" ht="20.100000000000001" customHeight="1">
      <c r="A373" s="200">
        <f t="shared" si="7"/>
        <v>28</v>
      </c>
      <c r="B373" s="200" t="s">
        <v>1852</v>
      </c>
      <c r="C373" s="163"/>
      <c r="D373" s="355" t="s">
        <v>1886</v>
      </c>
      <c r="E373" s="361" t="s">
        <v>129</v>
      </c>
      <c r="F373" s="94"/>
      <c r="G373" s="90"/>
      <c r="H373" s="90"/>
      <c r="I373" s="23"/>
      <c r="J373" s="23"/>
      <c r="K373" s="23"/>
    </row>
    <row r="374" spans="1:11" ht="20.100000000000001" customHeight="1">
      <c r="A374" s="200">
        <f t="shared" si="7"/>
        <v>29</v>
      </c>
      <c r="B374" s="200" t="s">
        <v>1853</v>
      </c>
      <c r="C374" s="163"/>
      <c r="D374" s="355" t="s">
        <v>1887</v>
      </c>
      <c r="E374" s="361" t="s">
        <v>129</v>
      </c>
      <c r="F374" s="94"/>
      <c r="G374" s="90"/>
      <c r="H374" s="90"/>
      <c r="I374" s="23"/>
      <c r="J374" s="23"/>
      <c r="K374" s="23"/>
    </row>
    <row r="375" spans="1:11" ht="20.100000000000001" customHeight="1">
      <c r="A375" s="200">
        <f t="shared" si="7"/>
        <v>30</v>
      </c>
      <c r="B375" s="200" t="s">
        <v>1854</v>
      </c>
      <c r="C375" s="163"/>
      <c r="D375" s="352" t="s">
        <v>1888</v>
      </c>
      <c r="E375" s="357" t="s">
        <v>129</v>
      </c>
      <c r="F375" s="94"/>
      <c r="G375" s="90"/>
      <c r="H375" s="90"/>
      <c r="I375" s="23"/>
      <c r="J375" s="23"/>
      <c r="K375" s="23"/>
    </row>
    <row r="376" spans="1:11" ht="20.100000000000001" customHeight="1">
      <c r="A376" s="200">
        <f t="shared" si="7"/>
        <v>31</v>
      </c>
      <c r="B376" s="200" t="s">
        <v>1855</v>
      </c>
      <c r="C376" s="163"/>
      <c r="D376" s="352" t="s">
        <v>1889</v>
      </c>
      <c r="E376" s="357" t="s">
        <v>129</v>
      </c>
      <c r="F376" s="94"/>
      <c r="G376" s="90"/>
      <c r="H376" s="90"/>
      <c r="I376" s="23"/>
      <c r="J376" s="23"/>
      <c r="K376" s="23"/>
    </row>
    <row r="377" spans="1:11" ht="20.100000000000001" customHeight="1">
      <c r="A377" s="200">
        <f t="shared" si="7"/>
        <v>32</v>
      </c>
      <c r="B377" s="200" t="s">
        <v>1856</v>
      </c>
      <c r="C377" s="163"/>
      <c r="D377" s="352" t="s">
        <v>1890</v>
      </c>
      <c r="E377" s="357" t="s">
        <v>129</v>
      </c>
      <c r="F377" s="94"/>
      <c r="G377" s="90"/>
      <c r="H377" s="90"/>
      <c r="I377" s="23"/>
      <c r="J377" s="23"/>
      <c r="K377" s="23"/>
    </row>
    <row r="378" spans="1:11" ht="20.100000000000001" customHeight="1">
      <c r="A378" s="200">
        <f t="shared" si="7"/>
        <v>33</v>
      </c>
      <c r="B378" s="200" t="s">
        <v>1857</v>
      </c>
      <c r="C378" s="163"/>
      <c r="D378" s="352" t="s">
        <v>1891</v>
      </c>
      <c r="E378" s="357" t="s">
        <v>129</v>
      </c>
      <c r="F378" s="94"/>
      <c r="G378" s="90"/>
      <c r="H378" s="90"/>
      <c r="I378" s="23"/>
      <c r="J378" s="23"/>
      <c r="K378" s="23"/>
    </row>
    <row r="379" spans="1:11" ht="20.100000000000001" customHeight="1">
      <c r="A379" s="200">
        <f t="shared" si="7"/>
        <v>34</v>
      </c>
      <c r="B379" s="200" t="s">
        <v>1858</v>
      </c>
      <c r="C379" s="163"/>
      <c r="D379" s="352" t="s">
        <v>1892</v>
      </c>
      <c r="E379" s="357" t="s">
        <v>129</v>
      </c>
      <c r="F379" s="94"/>
      <c r="G379" s="90"/>
      <c r="H379" s="90"/>
      <c r="I379" s="23"/>
      <c r="J379" s="23"/>
      <c r="K379" s="23"/>
    </row>
    <row r="380" spans="1:11">
      <c r="A380" s="203"/>
      <c r="B380" s="203"/>
      <c r="C380" s="203"/>
      <c r="D380" s="203"/>
      <c r="E380" s="35"/>
      <c r="F380" s="25"/>
      <c r="G380" s="25"/>
      <c r="H380" s="25"/>
      <c r="I380" s="37"/>
      <c r="J380" s="37"/>
      <c r="K380" s="38"/>
    </row>
    <row r="381" spans="1:11">
      <c r="A381" s="204"/>
      <c r="B381" s="204"/>
      <c r="C381" s="204"/>
      <c r="D381" s="204"/>
      <c r="E381" s="35"/>
      <c r="F381" s="25"/>
      <c r="G381" s="25"/>
      <c r="H381" s="25"/>
      <c r="I381" s="37"/>
      <c r="J381" s="37"/>
      <c r="K381" s="38"/>
    </row>
    <row r="382" spans="1:11">
      <c r="A382" s="204"/>
      <c r="B382" s="204"/>
      <c r="C382" s="204"/>
      <c r="D382" s="204"/>
      <c r="E382" s="26"/>
      <c r="F382" s="26"/>
      <c r="G382" s="575" t="s">
        <v>41</v>
      </c>
      <c r="H382" s="575"/>
      <c r="I382" s="575"/>
      <c r="J382" s="575"/>
      <c r="K382" s="575"/>
    </row>
    <row r="383" spans="1:11">
      <c r="A383" s="29" t="s">
        <v>42</v>
      </c>
      <c r="B383" s="29"/>
      <c r="C383" s="29"/>
      <c r="D383" s="29"/>
      <c r="E383" s="27"/>
      <c r="F383" s="27"/>
      <c r="G383" s="576" t="s">
        <v>43</v>
      </c>
      <c r="H383" s="576"/>
      <c r="I383" s="576"/>
      <c r="J383" s="576"/>
      <c r="K383" s="576"/>
    </row>
    <row r="387" spans="1:11">
      <c r="A387" s="577" t="s">
        <v>44</v>
      </c>
      <c r="B387" s="577"/>
      <c r="C387" s="577"/>
      <c r="D387" s="577"/>
      <c r="E387" s="577"/>
      <c r="F387" s="27"/>
      <c r="G387" s="578" t="s">
        <v>45</v>
      </c>
      <c r="H387" s="578"/>
      <c r="I387" s="578"/>
      <c r="J387" s="578"/>
      <c r="K387" s="578"/>
    </row>
    <row r="388" spans="1:11">
      <c r="A388" s="337"/>
      <c r="B388" s="337"/>
      <c r="C388" s="337"/>
      <c r="D388" s="337"/>
      <c r="E388" s="337"/>
      <c r="F388" s="27"/>
      <c r="G388" s="334"/>
      <c r="H388" s="334"/>
      <c r="I388" s="579" t="s">
        <v>49</v>
      </c>
      <c r="J388" s="579"/>
      <c r="K388" s="579"/>
    </row>
    <row r="389" spans="1:11" ht="18.75">
      <c r="A389" s="547" t="s">
        <v>1893</v>
      </c>
      <c r="B389" s="547"/>
      <c r="C389" s="547"/>
      <c r="D389" s="547"/>
      <c r="E389" s="547"/>
      <c r="F389" s="547"/>
      <c r="G389" s="547"/>
      <c r="H389" s="547"/>
      <c r="I389" s="547"/>
      <c r="J389" s="547"/>
      <c r="K389" s="547"/>
    </row>
    <row r="390" spans="1:11" ht="18.75">
      <c r="A390" s="580" t="s">
        <v>1894</v>
      </c>
      <c r="B390" s="580"/>
      <c r="C390" s="580"/>
      <c r="D390" s="580"/>
      <c r="E390" s="580"/>
      <c r="F390" s="580"/>
      <c r="G390" s="580"/>
      <c r="H390" s="580"/>
      <c r="I390" s="580"/>
      <c r="J390" s="580"/>
      <c r="K390" s="580"/>
    </row>
    <row r="391" spans="1:11">
      <c r="A391" s="6"/>
      <c r="B391" s="6"/>
      <c r="C391" s="6"/>
      <c r="D391" s="6"/>
      <c r="E391" s="6"/>
      <c r="F391" s="6"/>
      <c r="G391" s="6"/>
      <c r="H391" s="6"/>
    </row>
    <row r="392" spans="1:11" ht="15.75">
      <c r="A392" s="333" t="s">
        <v>2</v>
      </c>
      <c r="B392" s="8"/>
      <c r="C392" s="8"/>
      <c r="D392" s="279" t="s">
        <v>1932</v>
      </c>
      <c r="E392" s="8"/>
      <c r="F392" s="9"/>
      <c r="G392" s="333"/>
      <c r="H392" s="561" t="s">
        <v>4</v>
      </c>
      <c r="I392" s="561"/>
      <c r="J392" s="10" t="s">
        <v>60</v>
      </c>
    </row>
    <row r="393" spans="1:11" ht="15.75">
      <c r="A393" s="333" t="s">
        <v>6</v>
      </c>
      <c r="B393" s="9"/>
      <c r="C393" s="9"/>
      <c r="D393" s="279" t="s">
        <v>1933</v>
      </c>
      <c r="E393" s="9"/>
      <c r="F393" s="9"/>
      <c r="G393" s="333"/>
      <c r="H393" s="561" t="s">
        <v>26</v>
      </c>
      <c r="I393" s="561"/>
      <c r="J393" s="11" t="s">
        <v>5</v>
      </c>
    </row>
    <row r="394" spans="1:11" ht="15.75">
      <c r="A394" s="333" t="s">
        <v>27</v>
      </c>
      <c r="B394" s="9"/>
      <c r="C394" s="9"/>
      <c r="D394" s="280" t="s">
        <v>9</v>
      </c>
      <c r="E394" s="9"/>
      <c r="F394" s="9"/>
      <c r="G394" s="333"/>
      <c r="H394" s="561" t="s">
        <v>28</v>
      </c>
      <c r="I394" s="561"/>
      <c r="J394" s="11" t="s">
        <v>5</v>
      </c>
    </row>
    <row r="395" spans="1:11">
      <c r="A395" s="9"/>
      <c r="B395" s="9"/>
      <c r="C395" s="9"/>
      <c r="D395" s="9"/>
      <c r="E395" s="9"/>
      <c r="F395" s="9"/>
      <c r="G395" s="333"/>
      <c r="H395" s="562" t="s">
        <v>29</v>
      </c>
      <c r="I395" s="562"/>
      <c r="J395" s="11" t="s">
        <v>5</v>
      </c>
    </row>
    <row r="396" spans="1:11">
      <c r="A396" s="9"/>
      <c r="B396" s="9"/>
      <c r="C396" s="9"/>
      <c r="D396" s="9"/>
      <c r="E396" s="9"/>
      <c r="F396" s="9"/>
      <c r="G396" s="9"/>
      <c r="H396" s="9"/>
      <c r="I396" s="12"/>
      <c r="J396" s="12"/>
    </row>
    <row r="397" spans="1:11" ht="15.75">
      <c r="A397" s="563" t="s">
        <v>10</v>
      </c>
      <c r="B397" s="563" t="s">
        <v>48</v>
      </c>
      <c r="C397" s="338"/>
      <c r="D397" s="563" t="s">
        <v>11</v>
      </c>
      <c r="E397" s="565" t="s">
        <v>30</v>
      </c>
      <c r="F397" s="13"/>
      <c r="G397" s="567" t="s">
        <v>31</v>
      </c>
      <c r="H397" s="568"/>
      <c r="I397" s="568"/>
      <c r="J397" s="569"/>
      <c r="K397" s="569"/>
    </row>
    <row r="398" spans="1:11" ht="15.75">
      <c r="A398" s="563"/>
      <c r="B398" s="563"/>
      <c r="C398" s="338"/>
      <c r="D398" s="563"/>
      <c r="E398" s="565"/>
      <c r="F398" s="14" t="s">
        <v>32</v>
      </c>
      <c r="G398" s="570" t="s">
        <v>33</v>
      </c>
      <c r="H398" s="571"/>
      <c r="I398" s="572"/>
      <c r="J398" s="573" t="s">
        <v>34</v>
      </c>
      <c r="K398" s="574"/>
    </row>
    <row r="399" spans="1:11" ht="15.75">
      <c r="A399" s="563"/>
      <c r="B399" s="563"/>
      <c r="C399" s="338"/>
      <c r="D399" s="563"/>
      <c r="E399" s="565"/>
      <c r="F399" s="14" t="s">
        <v>35</v>
      </c>
      <c r="G399" s="15" t="s">
        <v>36</v>
      </c>
      <c r="H399" s="16" t="s">
        <v>37</v>
      </c>
      <c r="I399" s="17" t="s">
        <v>38</v>
      </c>
      <c r="J399" s="573"/>
      <c r="K399" s="574"/>
    </row>
    <row r="400" spans="1:11" ht="15.75">
      <c r="A400" s="564"/>
      <c r="B400" s="564"/>
      <c r="C400" s="341"/>
      <c r="D400" s="564"/>
      <c r="E400" s="566"/>
      <c r="F400" s="14"/>
      <c r="G400" s="362">
        <v>0.2</v>
      </c>
      <c r="H400" s="363">
        <v>0.3</v>
      </c>
      <c r="I400" s="364">
        <v>0.5</v>
      </c>
      <c r="J400" s="365" t="s">
        <v>39</v>
      </c>
      <c r="K400" s="365" t="s">
        <v>40</v>
      </c>
    </row>
    <row r="401" spans="1:11" ht="20.100000000000001" customHeight="1">
      <c r="A401" s="114">
        <v>1</v>
      </c>
      <c r="B401" s="200">
        <v>20131070</v>
      </c>
      <c r="C401" s="338"/>
      <c r="D401" s="369" t="s">
        <v>1895</v>
      </c>
      <c r="E401" s="370" t="s">
        <v>64</v>
      </c>
      <c r="F401" s="147"/>
      <c r="G401" s="148"/>
      <c r="H401" s="149"/>
      <c r="I401" s="150"/>
      <c r="J401" s="340"/>
      <c r="K401" s="340"/>
    </row>
    <row r="402" spans="1:11" ht="20.100000000000001" customHeight="1">
      <c r="A402" s="200">
        <f>+A401+1</f>
        <v>2</v>
      </c>
      <c r="B402" s="200">
        <v>20131157</v>
      </c>
      <c r="C402" s="338"/>
      <c r="D402" s="369" t="s">
        <v>1896</v>
      </c>
      <c r="E402" s="298" t="s">
        <v>64</v>
      </c>
      <c r="F402" s="147"/>
      <c r="G402" s="148"/>
      <c r="H402" s="149"/>
      <c r="I402" s="150"/>
      <c r="J402" s="340"/>
      <c r="K402" s="340"/>
    </row>
    <row r="403" spans="1:11" ht="20.100000000000001" customHeight="1">
      <c r="A403" s="200">
        <f t="shared" ref="A403:A434" si="8">+A402+1</f>
        <v>3</v>
      </c>
      <c r="B403" s="200">
        <v>20131158</v>
      </c>
      <c r="C403" s="338"/>
      <c r="D403" s="369" t="s">
        <v>1897</v>
      </c>
      <c r="E403" s="298" t="s">
        <v>64</v>
      </c>
      <c r="F403" s="147"/>
      <c r="G403" s="148"/>
      <c r="H403" s="149"/>
      <c r="I403" s="150"/>
      <c r="J403" s="340"/>
      <c r="K403" s="340"/>
    </row>
    <row r="404" spans="1:11" ht="20.100000000000001" customHeight="1">
      <c r="A404" s="200">
        <f t="shared" si="8"/>
        <v>4</v>
      </c>
      <c r="B404" s="200">
        <v>20131159</v>
      </c>
      <c r="C404" s="338"/>
      <c r="D404" s="369" t="s">
        <v>1898</v>
      </c>
      <c r="E404" s="298" t="s">
        <v>64</v>
      </c>
      <c r="F404" s="147"/>
      <c r="G404" s="148"/>
      <c r="H404" s="149"/>
      <c r="I404" s="150"/>
      <c r="J404" s="340"/>
      <c r="K404" s="340"/>
    </row>
    <row r="405" spans="1:11" ht="20.100000000000001" customHeight="1">
      <c r="A405" s="200">
        <f t="shared" si="8"/>
        <v>5</v>
      </c>
      <c r="B405" s="200">
        <v>20131160</v>
      </c>
      <c r="C405" s="338"/>
      <c r="D405" s="369" t="s">
        <v>1899</v>
      </c>
      <c r="E405" s="298" t="s">
        <v>64</v>
      </c>
      <c r="F405" s="147"/>
      <c r="G405" s="148"/>
      <c r="H405" s="149"/>
      <c r="I405" s="150"/>
      <c r="J405" s="340"/>
      <c r="K405" s="340"/>
    </row>
    <row r="406" spans="1:11" ht="20.100000000000001" customHeight="1">
      <c r="A406" s="200">
        <f t="shared" si="8"/>
        <v>6</v>
      </c>
      <c r="B406" s="200">
        <v>20131161</v>
      </c>
      <c r="C406" s="338"/>
      <c r="D406" s="369" t="s">
        <v>1900</v>
      </c>
      <c r="E406" s="298" t="s">
        <v>64</v>
      </c>
      <c r="F406" s="147"/>
      <c r="G406" s="148"/>
      <c r="H406" s="149"/>
      <c r="I406" s="150"/>
      <c r="J406" s="340"/>
      <c r="K406" s="340"/>
    </row>
    <row r="407" spans="1:11" ht="20.100000000000001" customHeight="1">
      <c r="A407" s="200">
        <f t="shared" si="8"/>
        <v>7</v>
      </c>
      <c r="B407" s="200">
        <v>20131162</v>
      </c>
      <c r="C407" s="338"/>
      <c r="D407" s="369" t="s">
        <v>1901</v>
      </c>
      <c r="E407" s="298" t="s">
        <v>64</v>
      </c>
      <c r="F407" s="147"/>
      <c r="G407" s="148"/>
      <c r="H407" s="149"/>
      <c r="I407" s="150"/>
      <c r="J407" s="340"/>
      <c r="K407" s="340"/>
    </row>
    <row r="408" spans="1:11" ht="20.100000000000001" customHeight="1">
      <c r="A408" s="200">
        <f t="shared" si="8"/>
        <v>8</v>
      </c>
      <c r="B408" s="200">
        <v>20131163</v>
      </c>
      <c r="C408" s="338"/>
      <c r="D408" s="369" t="s">
        <v>1902</v>
      </c>
      <c r="E408" s="298" t="s">
        <v>64</v>
      </c>
      <c r="F408" s="147"/>
      <c r="G408" s="148"/>
      <c r="H408" s="149"/>
      <c r="I408" s="150"/>
      <c r="J408" s="340"/>
      <c r="K408" s="340"/>
    </row>
    <row r="409" spans="1:11" ht="20.100000000000001" customHeight="1">
      <c r="A409" s="200">
        <f t="shared" si="8"/>
        <v>9</v>
      </c>
      <c r="B409" s="200">
        <v>20131164</v>
      </c>
      <c r="C409" s="338"/>
      <c r="D409" s="369" t="s">
        <v>1903</v>
      </c>
      <c r="E409" s="298" t="s">
        <v>64</v>
      </c>
      <c r="F409" s="147"/>
      <c r="G409" s="148"/>
      <c r="H409" s="149"/>
      <c r="I409" s="150"/>
      <c r="J409" s="340"/>
      <c r="K409" s="340"/>
    </row>
    <row r="410" spans="1:11" ht="20.100000000000001" customHeight="1">
      <c r="A410" s="200">
        <f t="shared" si="8"/>
        <v>10</v>
      </c>
      <c r="B410" s="200">
        <v>20131165</v>
      </c>
      <c r="C410" s="338"/>
      <c r="D410" s="369" t="s">
        <v>1904</v>
      </c>
      <c r="E410" s="298" t="s">
        <v>64</v>
      </c>
      <c r="F410" s="147"/>
      <c r="G410" s="148"/>
      <c r="H410" s="149"/>
      <c r="I410" s="150"/>
      <c r="J410" s="340"/>
      <c r="K410" s="340"/>
    </row>
    <row r="411" spans="1:11" ht="20.100000000000001" customHeight="1">
      <c r="A411" s="200">
        <f t="shared" si="8"/>
        <v>11</v>
      </c>
      <c r="B411" s="200">
        <v>20131166</v>
      </c>
      <c r="C411" s="338"/>
      <c r="D411" s="369" t="s">
        <v>1905</v>
      </c>
      <c r="E411" s="298" t="s">
        <v>64</v>
      </c>
      <c r="F411" s="147"/>
      <c r="G411" s="148"/>
      <c r="H411" s="149"/>
      <c r="I411" s="150"/>
      <c r="J411" s="340"/>
      <c r="K411" s="340"/>
    </row>
    <row r="412" spans="1:11" ht="20.100000000000001" customHeight="1">
      <c r="A412" s="200">
        <f t="shared" si="8"/>
        <v>12</v>
      </c>
      <c r="B412" s="200">
        <v>20131167</v>
      </c>
      <c r="C412" s="338"/>
      <c r="D412" s="369" t="s">
        <v>1906</v>
      </c>
      <c r="E412" s="371" t="s">
        <v>129</v>
      </c>
      <c r="F412" s="147"/>
      <c r="G412" s="148"/>
      <c r="H412" s="149"/>
      <c r="I412" s="150"/>
      <c r="J412" s="340"/>
      <c r="K412" s="340"/>
    </row>
    <row r="413" spans="1:11" ht="20.100000000000001" customHeight="1">
      <c r="A413" s="200">
        <f t="shared" si="8"/>
        <v>13</v>
      </c>
      <c r="B413" s="200">
        <v>20131168</v>
      </c>
      <c r="C413" s="338"/>
      <c r="D413" s="369" t="s">
        <v>1907</v>
      </c>
      <c r="E413" s="372" t="s">
        <v>129</v>
      </c>
      <c r="F413" s="147"/>
      <c r="G413" s="148"/>
      <c r="H413" s="149"/>
      <c r="I413" s="150"/>
      <c r="J413" s="340"/>
      <c r="K413" s="340"/>
    </row>
    <row r="414" spans="1:11" ht="20.100000000000001" customHeight="1">
      <c r="A414" s="200">
        <f t="shared" si="8"/>
        <v>14</v>
      </c>
      <c r="B414" s="200">
        <v>20131169</v>
      </c>
      <c r="C414" s="338"/>
      <c r="D414" s="369" t="s">
        <v>1908</v>
      </c>
      <c r="E414" s="372" t="s">
        <v>129</v>
      </c>
      <c r="F414" s="147"/>
      <c r="G414" s="148"/>
      <c r="H414" s="149"/>
      <c r="I414" s="150"/>
      <c r="J414" s="340"/>
      <c r="K414" s="340"/>
    </row>
    <row r="415" spans="1:11" ht="20.100000000000001" customHeight="1">
      <c r="A415" s="200">
        <f t="shared" si="8"/>
        <v>15</v>
      </c>
      <c r="B415" s="200">
        <v>20131171</v>
      </c>
      <c r="C415" s="338"/>
      <c r="D415" s="369" t="s">
        <v>1909</v>
      </c>
      <c r="E415" s="372" t="s">
        <v>129</v>
      </c>
      <c r="F415" s="147"/>
      <c r="G415" s="148"/>
      <c r="H415" s="149"/>
      <c r="I415" s="150"/>
      <c r="J415" s="340"/>
      <c r="K415" s="340"/>
    </row>
    <row r="416" spans="1:11" ht="20.100000000000001" customHeight="1">
      <c r="A416" s="200">
        <f t="shared" si="8"/>
        <v>16</v>
      </c>
      <c r="B416" s="200">
        <v>20131172</v>
      </c>
      <c r="C416" s="338"/>
      <c r="D416" s="369" t="s">
        <v>1910</v>
      </c>
      <c r="E416" s="372" t="s">
        <v>129</v>
      </c>
      <c r="F416" s="147"/>
      <c r="G416" s="148"/>
      <c r="H416" s="149"/>
      <c r="I416" s="150"/>
      <c r="J416" s="340"/>
      <c r="K416" s="340"/>
    </row>
    <row r="417" spans="1:11" ht="20.100000000000001" customHeight="1">
      <c r="A417" s="200">
        <f t="shared" si="8"/>
        <v>17</v>
      </c>
      <c r="B417" s="200">
        <v>20131173</v>
      </c>
      <c r="C417" s="338"/>
      <c r="D417" s="369" t="s">
        <v>1911</v>
      </c>
      <c r="E417" s="372" t="s">
        <v>129</v>
      </c>
      <c r="F417" s="147"/>
      <c r="G417" s="148"/>
      <c r="H417" s="149"/>
      <c r="I417" s="150"/>
      <c r="J417" s="340"/>
      <c r="K417" s="340"/>
    </row>
    <row r="418" spans="1:11" ht="20.100000000000001" customHeight="1">
      <c r="A418" s="200">
        <f t="shared" si="8"/>
        <v>18</v>
      </c>
      <c r="B418" s="200">
        <v>20131174</v>
      </c>
      <c r="C418" s="338"/>
      <c r="D418" s="369" t="s">
        <v>1912</v>
      </c>
      <c r="E418" s="372" t="s">
        <v>129</v>
      </c>
      <c r="F418" s="147"/>
      <c r="G418" s="148"/>
      <c r="H418" s="149"/>
      <c r="I418" s="150"/>
      <c r="J418" s="340"/>
      <c r="K418" s="340"/>
    </row>
    <row r="419" spans="1:11" ht="20.100000000000001" customHeight="1">
      <c r="A419" s="200">
        <f t="shared" si="8"/>
        <v>19</v>
      </c>
      <c r="B419" s="200">
        <v>20131175</v>
      </c>
      <c r="C419" s="114"/>
      <c r="D419" s="369" t="s">
        <v>1913</v>
      </c>
      <c r="E419" s="372" t="s">
        <v>129</v>
      </c>
      <c r="F419" s="94"/>
      <c r="G419" s="332"/>
      <c r="H419" s="76"/>
      <c r="I419" s="23"/>
      <c r="J419" s="23"/>
      <c r="K419" s="23"/>
    </row>
    <row r="420" spans="1:11" ht="20.100000000000001" customHeight="1">
      <c r="A420" s="200">
        <f t="shared" si="8"/>
        <v>20</v>
      </c>
      <c r="B420" s="200">
        <v>20131176</v>
      </c>
      <c r="C420" s="114"/>
      <c r="D420" s="369" t="s">
        <v>1914</v>
      </c>
      <c r="E420" s="372" t="s">
        <v>129</v>
      </c>
      <c r="F420" s="94"/>
      <c r="G420" s="80"/>
      <c r="H420" s="80"/>
      <c r="I420" s="23"/>
      <c r="J420" s="23"/>
      <c r="K420" s="23"/>
    </row>
    <row r="421" spans="1:11" ht="20.100000000000001" customHeight="1">
      <c r="A421" s="200">
        <f t="shared" si="8"/>
        <v>21</v>
      </c>
      <c r="B421" s="200">
        <v>20131177</v>
      </c>
      <c r="C421" s="114"/>
      <c r="D421" s="369" t="s">
        <v>1915</v>
      </c>
      <c r="E421" s="372" t="s">
        <v>129</v>
      </c>
      <c r="F421" s="94"/>
      <c r="G421" s="332"/>
      <c r="H421" s="76"/>
      <c r="I421" s="23"/>
      <c r="J421" s="23"/>
      <c r="K421" s="23"/>
    </row>
    <row r="422" spans="1:11" ht="20.100000000000001" customHeight="1">
      <c r="A422" s="200">
        <f t="shared" si="8"/>
        <v>22</v>
      </c>
      <c r="B422" s="200">
        <v>20131178</v>
      </c>
      <c r="C422" s="114"/>
      <c r="D422" s="369" t="s">
        <v>1916</v>
      </c>
      <c r="E422" s="372" t="s">
        <v>129</v>
      </c>
      <c r="F422" s="94"/>
      <c r="G422" s="76"/>
      <c r="H422" s="76"/>
      <c r="I422" s="23"/>
      <c r="J422" s="23"/>
      <c r="K422" s="23"/>
    </row>
    <row r="423" spans="1:11" ht="20.100000000000001" customHeight="1">
      <c r="A423" s="200">
        <f t="shared" si="8"/>
        <v>23</v>
      </c>
      <c r="B423" s="200">
        <v>20131179</v>
      </c>
      <c r="C423" s="114"/>
      <c r="D423" s="369" t="s">
        <v>1917</v>
      </c>
      <c r="E423" s="372" t="s">
        <v>129</v>
      </c>
      <c r="F423" s="94"/>
      <c r="G423" s="76"/>
      <c r="H423" s="76"/>
      <c r="I423" s="23"/>
      <c r="J423" s="23"/>
      <c r="K423" s="23"/>
    </row>
    <row r="424" spans="1:11" ht="20.100000000000001" customHeight="1">
      <c r="A424" s="200">
        <f t="shared" si="8"/>
        <v>24</v>
      </c>
      <c r="B424" s="200">
        <v>20131180</v>
      </c>
      <c r="C424" s="114"/>
      <c r="D424" s="369" t="s">
        <v>1918</v>
      </c>
      <c r="E424" s="372" t="s">
        <v>129</v>
      </c>
      <c r="F424" s="94"/>
      <c r="G424" s="76"/>
      <c r="H424" s="76"/>
      <c r="I424" s="23"/>
      <c r="J424" s="23"/>
      <c r="K424" s="23"/>
    </row>
    <row r="425" spans="1:11" ht="20.100000000000001" customHeight="1">
      <c r="A425" s="200">
        <f t="shared" si="8"/>
        <v>25</v>
      </c>
      <c r="B425" s="200">
        <v>20131181</v>
      </c>
      <c r="C425" s="114"/>
      <c r="D425" s="369" t="s">
        <v>1919</v>
      </c>
      <c r="E425" s="372" t="s">
        <v>129</v>
      </c>
      <c r="F425" s="94"/>
      <c r="G425" s="90"/>
      <c r="H425" s="90"/>
      <c r="I425" s="23"/>
      <c r="J425" s="23"/>
      <c r="K425" s="23"/>
    </row>
    <row r="426" spans="1:11" ht="20.100000000000001" customHeight="1">
      <c r="A426" s="200">
        <f t="shared" si="8"/>
        <v>26</v>
      </c>
      <c r="B426" s="200">
        <v>20131182</v>
      </c>
      <c r="C426" s="114"/>
      <c r="D426" s="369" t="s">
        <v>1920</v>
      </c>
      <c r="E426" s="372" t="s">
        <v>129</v>
      </c>
      <c r="F426" s="94"/>
      <c r="G426" s="90"/>
      <c r="H426" s="90"/>
      <c r="I426" s="23"/>
      <c r="J426" s="23"/>
      <c r="K426" s="23"/>
    </row>
    <row r="427" spans="1:11" ht="20.100000000000001" customHeight="1">
      <c r="A427" s="200">
        <f t="shared" si="8"/>
        <v>27</v>
      </c>
      <c r="B427" s="200">
        <v>20131183</v>
      </c>
      <c r="C427" s="114"/>
      <c r="D427" s="369" t="s">
        <v>1921</v>
      </c>
      <c r="E427" s="372" t="s">
        <v>129</v>
      </c>
      <c r="F427" s="94"/>
      <c r="G427" s="90"/>
      <c r="H427" s="90"/>
      <c r="I427" s="23"/>
      <c r="J427" s="23"/>
      <c r="K427" s="23"/>
    </row>
    <row r="428" spans="1:11" ht="20.100000000000001" customHeight="1">
      <c r="A428" s="200">
        <f t="shared" si="8"/>
        <v>28</v>
      </c>
      <c r="B428" s="200">
        <v>20131184</v>
      </c>
      <c r="C428" s="114"/>
      <c r="D428" s="369" t="s">
        <v>1922</v>
      </c>
      <c r="E428" s="372" t="s">
        <v>129</v>
      </c>
      <c r="F428" s="94"/>
      <c r="G428" s="90"/>
      <c r="H428" s="90"/>
      <c r="I428" s="23"/>
      <c r="J428" s="23"/>
      <c r="K428" s="23"/>
    </row>
    <row r="429" spans="1:11" ht="20.100000000000001" customHeight="1">
      <c r="A429" s="200">
        <f t="shared" si="8"/>
        <v>29</v>
      </c>
      <c r="B429" s="200">
        <v>20131185</v>
      </c>
      <c r="C429" s="114"/>
      <c r="D429" s="369" t="s">
        <v>1923</v>
      </c>
      <c r="E429" s="372" t="s">
        <v>129</v>
      </c>
      <c r="F429" s="94"/>
      <c r="G429" s="90"/>
      <c r="H429" s="90"/>
      <c r="I429" s="23"/>
      <c r="J429" s="23"/>
      <c r="K429" s="23"/>
    </row>
    <row r="430" spans="1:11" ht="20.100000000000001" customHeight="1">
      <c r="A430" s="200">
        <f t="shared" si="8"/>
        <v>30</v>
      </c>
      <c r="B430" s="200">
        <v>20131186</v>
      </c>
      <c r="C430" s="114"/>
      <c r="D430" s="369" t="s">
        <v>1924</v>
      </c>
      <c r="E430" s="372" t="s">
        <v>129</v>
      </c>
      <c r="F430" s="94"/>
      <c r="G430" s="90"/>
      <c r="H430" s="90"/>
      <c r="I430" s="23"/>
      <c r="J430" s="23"/>
      <c r="K430" s="23"/>
    </row>
    <row r="431" spans="1:11" ht="20.100000000000001" customHeight="1">
      <c r="A431" s="200">
        <f t="shared" si="8"/>
        <v>31</v>
      </c>
      <c r="B431" s="200">
        <v>20131187</v>
      </c>
      <c r="C431" s="114"/>
      <c r="D431" s="369" t="s">
        <v>1925</v>
      </c>
      <c r="E431" s="372" t="s">
        <v>129</v>
      </c>
      <c r="F431" s="94"/>
      <c r="G431" s="90"/>
      <c r="H431" s="90"/>
      <c r="I431" s="23"/>
      <c r="J431" s="23"/>
      <c r="K431" s="23"/>
    </row>
    <row r="432" spans="1:11" ht="20.100000000000001" customHeight="1">
      <c r="A432" s="200">
        <f t="shared" si="8"/>
        <v>32</v>
      </c>
      <c r="B432" s="200">
        <v>20131188</v>
      </c>
      <c r="C432" s="114"/>
      <c r="D432" s="369" t="s">
        <v>1926</v>
      </c>
      <c r="E432" s="372" t="s">
        <v>129</v>
      </c>
      <c r="F432" s="94"/>
      <c r="G432" s="90"/>
      <c r="H432" s="90"/>
      <c r="I432" s="23"/>
      <c r="J432" s="23"/>
      <c r="K432" s="23"/>
    </row>
    <row r="433" spans="1:12" ht="20.100000000000001" customHeight="1">
      <c r="A433" s="200">
        <f t="shared" si="8"/>
        <v>33</v>
      </c>
      <c r="B433" s="200">
        <v>20131189</v>
      </c>
      <c r="C433" s="114"/>
      <c r="D433" s="369" t="s">
        <v>1927</v>
      </c>
      <c r="E433" s="372" t="s">
        <v>129</v>
      </c>
      <c r="F433" s="94"/>
      <c r="G433" s="90"/>
      <c r="H433" s="90"/>
      <c r="I433" s="23"/>
      <c r="J433" s="23"/>
      <c r="K433" s="23"/>
    </row>
    <row r="434" spans="1:12" ht="20.100000000000001" customHeight="1">
      <c r="A434" s="200">
        <f t="shared" si="8"/>
        <v>34</v>
      </c>
      <c r="B434" s="200">
        <v>20131190</v>
      </c>
      <c r="C434" s="114"/>
      <c r="D434" s="369" t="s">
        <v>1928</v>
      </c>
      <c r="E434" s="372" t="s">
        <v>129</v>
      </c>
      <c r="F434" s="94"/>
      <c r="G434" s="90"/>
      <c r="H434" s="90"/>
      <c r="I434" s="23"/>
      <c r="J434" s="23"/>
      <c r="K434" s="23"/>
    </row>
    <row r="435" spans="1:12" ht="20.100000000000001" customHeight="1">
      <c r="A435" s="368">
        <v>35</v>
      </c>
      <c r="B435" s="200">
        <v>20131191</v>
      </c>
      <c r="C435" s="366"/>
      <c r="D435" s="369" t="s">
        <v>1929</v>
      </c>
      <c r="E435" s="372" t="s">
        <v>129</v>
      </c>
      <c r="F435" s="98"/>
      <c r="G435" s="98"/>
      <c r="H435" s="98"/>
      <c r="I435" s="367"/>
      <c r="J435" s="367"/>
      <c r="K435" s="94"/>
    </row>
    <row r="436" spans="1:12" ht="20.100000000000001" customHeight="1">
      <c r="A436" s="368">
        <v>36</v>
      </c>
      <c r="B436" s="200">
        <v>20131192</v>
      </c>
      <c r="C436" s="366"/>
      <c r="D436" s="369" t="s">
        <v>1930</v>
      </c>
      <c r="E436" s="372" t="s">
        <v>129</v>
      </c>
      <c r="F436" s="98"/>
      <c r="G436" s="98"/>
      <c r="H436" s="98"/>
      <c r="I436" s="367"/>
      <c r="J436" s="367"/>
      <c r="K436" s="94"/>
    </row>
    <row r="437" spans="1:12" ht="20.100000000000001" customHeight="1">
      <c r="A437" s="368">
        <v>37</v>
      </c>
      <c r="B437" s="200">
        <v>20131305</v>
      </c>
      <c r="C437" s="366"/>
      <c r="D437" s="369" t="s">
        <v>1931</v>
      </c>
      <c r="E437" s="372" t="s">
        <v>129</v>
      </c>
      <c r="F437" s="367"/>
      <c r="G437" s="94"/>
      <c r="H437" s="94"/>
      <c r="I437" s="94"/>
      <c r="J437" s="94"/>
      <c r="K437" s="94"/>
    </row>
    <row r="438" spans="1:12">
      <c r="A438" s="204"/>
      <c r="B438" s="336"/>
      <c r="C438" s="204"/>
      <c r="D438" s="204"/>
      <c r="E438" s="26"/>
      <c r="F438" s="26"/>
      <c r="G438" s="335"/>
      <c r="H438" s="335"/>
      <c r="I438" s="335"/>
      <c r="J438" s="335"/>
      <c r="K438" s="335"/>
    </row>
    <row r="439" spans="1:12">
      <c r="C439" s="559"/>
      <c r="D439" s="559"/>
      <c r="E439" s="559"/>
      <c r="H439" t="s">
        <v>1934</v>
      </c>
    </row>
    <row r="440" spans="1:12">
      <c r="A440" s="373"/>
      <c r="B440" s="374"/>
      <c r="C440" s="559" t="s">
        <v>1935</v>
      </c>
      <c r="D440" s="559"/>
      <c r="E440" s="559"/>
      <c r="F440" s="265"/>
      <c r="G440" s="265"/>
      <c r="H440" s="560" t="s">
        <v>1936</v>
      </c>
      <c r="I440" s="560"/>
      <c r="J440" s="560"/>
      <c r="K440" s="560"/>
      <c r="L440" s="560"/>
    </row>
    <row r="441" spans="1:12">
      <c r="A441" s="331"/>
      <c r="B441" s="374"/>
      <c r="C441" s="375"/>
      <c r="D441" s="376"/>
      <c r="E441" s="265"/>
      <c r="F441" s="377"/>
      <c r="G441" s="265"/>
      <c r="H441" s="265"/>
      <c r="I441" s="265"/>
    </row>
    <row r="442" spans="1:12">
      <c r="A442" s="331"/>
      <c r="B442" s="378"/>
      <c r="C442" s="375"/>
      <c r="D442" s="376"/>
      <c r="E442" s="265"/>
      <c r="F442" s="377"/>
      <c r="G442" s="265"/>
      <c r="H442" s="265"/>
      <c r="I442" s="265"/>
    </row>
    <row r="443" spans="1:12">
      <c r="A443" s="331"/>
      <c r="B443" s="378"/>
      <c r="C443" s="377"/>
      <c r="D443" s="379"/>
      <c r="E443" s="265"/>
      <c r="F443" s="377"/>
      <c r="G443" s="265"/>
      <c r="H443" s="265"/>
      <c r="I443" s="265"/>
    </row>
    <row r="444" spans="1:12">
      <c r="A444" s="331"/>
      <c r="B444" s="378"/>
      <c r="C444" s="559" t="s">
        <v>44</v>
      </c>
      <c r="D444" s="559"/>
      <c r="E444" s="559"/>
      <c r="F444" s="380"/>
      <c r="G444" s="377"/>
      <c r="H444" s="559" t="s">
        <v>45</v>
      </c>
      <c r="I444" s="559"/>
      <c r="J444" s="559"/>
      <c r="K444" s="559"/>
      <c r="L444" s="559"/>
    </row>
  </sheetData>
  <mergeCells count="166">
    <mergeCell ref="G327:K327"/>
    <mergeCell ref="G328:K328"/>
    <mergeCell ref="A332:E332"/>
    <mergeCell ref="G332:K332"/>
    <mergeCell ref="I272:K272"/>
    <mergeCell ref="A273:K273"/>
    <mergeCell ref="A274:K274"/>
    <mergeCell ref="H276:I276"/>
    <mergeCell ref="H277:I277"/>
    <mergeCell ref="H278:I278"/>
    <mergeCell ref="H279:I279"/>
    <mergeCell ref="A281:A284"/>
    <mergeCell ref="B281:B284"/>
    <mergeCell ref="D281:D284"/>
    <mergeCell ref="E281:E284"/>
    <mergeCell ref="G281:K281"/>
    <mergeCell ref="G282:I282"/>
    <mergeCell ref="J282:K283"/>
    <mergeCell ref="G266:K266"/>
    <mergeCell ref="G267:K267"/>
    <mergeCell ref="A271:E271"/>
    <mergeCell ref="G271:K271"/>
    <mergeCell ref="A246:K246"/>
    <mergeCell ref="A247:K247"/>
    <mergeCell ref="H249:I249"/>
    <mergeCell ref="H250:I250"/>
    <mergeCell ref="H251:I251"/>
    <mergeCell ref="H252:I252"/>
    <mergeCell ref="A254:A257"/>
    <mergeCell ref="B254:B257"/>
    <mergeCell ref="D254:D257"/>
    <mergeCell ref="E254:E257"/>
    <mergeCell ref="G254:K254"/>
    <mergeCell ref="G255:I255"/>
    <mergeCell ref="J255:K256"/>
    <mergeCell ref="G239:K239"/>
    <mergeCell ref="G240:K240"/>
    <mergeCell ref="A244:E244"/>
    <mergeCell ref="G244:K244"/>
    <mergeCell ref="H205:I205"/>
    <mergeCell ref="A207:A210"/>
    <mergeCell ref="B207:B210"/>
    <mergeCell ref="D207:D210"/>
    <mergeCell ref="E207:E210"/>
    <mergeCell ref="G207:K207"/>
    <mergeCell ref="G208:I208"/>
    <mergeCell ref="J208:K209"/>
    <mergeCell ref="A197:E197"/>
    <mergeCell ref="G197:K197"/>
    <mergeCell ref="A199:K199"/>
    <mergeCell ref="A200:K200"/>
    <mergeCell ref="H202:I202"/>
    <mergeCell ref="H203:I203"/>
    <mergeCell ref="H204:I204"/>
    <mergeCell ref="G192:K192"/>
    <mergeCell ref="G193:K193"/>
    <mergeCell ref="A158:A161"/>
    <mergeCell ref="B158:B161"/>
    <mergeCell ref="D158:D161"/>
    <mergeCell ref="E158:E161"/>
    <mergeCell ref="G158:K158"/>
    <mergeCell ref="G159:I159"/>
    <mergeCell ref="J159:K160"/>
    <mergeCell ref="A150:K150"/>
    <mergeCell ref="A151:K151"/>
    <mergeCell ref="H153:I153"/>
    <mergeCell ref="H154:I154"/>
    <mergeCell ref="H155:I155"/>
    <mergeCell ref="H156:I156"/>
    <mergeCell ref="G109:I109"/>
    <mergeCell ref="J109:K110"/>
    <mergeCell ref="A143:D143"/>
    <mergeCell ref="G143:K143"/>
    <mergeCell ref="G144:K144"/>
    <mergeCell ref="A148:E148"/>
    <mergeCell ref="G148:K148"/>
    <mergeCell ref="A101:K101"/>
    <mergeCell ref="H103:I103"/>
    <mergeCell ref="H104:I104"/>
    <mergeCell ref="H105:I105"/>
    <mergeCell ref="H106:I106"/>
    <mergeCell ref="A108:A111"/>
    <mergeCell ref="B108:B111"/>
    <mergeCell ref="D108:D111"/>
    <mergeCell ref="E108:E111"/>
    <mergeCell ref="G108:K108"/>
    <mergeCell ref="H54:I54"/>
    <mergeCell ref="H55:I55"/>
    <mergeCell ref="H56:I56"/>
    <mergeCell ref="I1:K1"/>
    <mergeCell ref="I49:K49"/>
    <mergeCell ref="A100:K100"/>
    <mergeCell ref="G59:I59"/>
    <mergeCell ref="J59:K60"/>
    <mergeCell ref="G93:K93"/>
    <mergeCell ref="G94:K94"/>
    <mergeCell ref="A98:E98"/>
    <mergeCell ref="G98:K98"/>
    <mergeCell ref="A58:A61"/>
    <mergeCell ref="B58:B61"/>
    <mergeCell ref="D58:D61"/>
    <mergeCell ref="E58:E61"/>
    <mergeCell ref="G58:K58"/>
    <mergeCell ref="I99:K99"/>
    <mergeCell ref="C10:C13"/>
    <mergeCell ref="I149:K149"/>
    <mergeCell ref="I198:K198"/>
    <mergeCell ref="I245:K245"/>
    <mergeCell ref="A2:K2"/>
    <mergeCell ref="A3:K3"/>
    <mergeCell ref="H5:I5"/>
    <mergeCell ref="H6:I6"/>
    <mergeCell ref="H7:I7"/>
    <mergeCell ref="H8:I8"/>
    <mergeCell ref="A43:D43"/>
    <mergeCell ref="G43:K43"/>
    <mergeCell ref="G44:K44"/>
    <mergeCell ref="A48:E48"/>
    <mergeCell ref="G48:K48"/>
    <mergeCell ref="A50:K50"/>
    <mergeCell ref="A10:A13"/>
    <mergeCell ref="B10:B13"/>
    <mergeCell ref="D10:D13"/>
    <mergeCell ref="E10:E13"/>
    <mergeCell ref="G10:K10"/>
    <mergeCell ref="G11:I11"/>
    <mergeCell ref="J11:K12"/>
    <mergeCell ref="A51:K51"/>
    <mergeCell ref="H53:I53"/>
    <mergeCell ref="I333:K333"/>
    <mergeCell ref="A334:K334"/>
    <mergeCell ref="A335:K335"/>
    <mergeCell ref="H337:I337"/>
    <mergeCell ref="H338:I338"/>
    <mergeCell ref="H339:I339"/>
    <mergeCell ref="H340:I340"/>
    <mergeCell ref="A342:A345"/>
    <mergeCell ref="B342:B345"/>
    <mergeCell ref="D342:D345"/>
    <mergeCell ref="E342:E345"/>
    <mergeCell ref="G342:K342"/>
    <mergeCell ref="G343:I343"/>
    <mergeCell ref="J343:K344"/>
    <mergeCell ref="G382:K382"/>
    <mergeCell ref="G383:K383"/>
    <mergeCell ref="A387:E387"/>
    <mergeCell ref="G387:K387"/>
    <mergeCell ref="I388:K388"/>
    <mergeCell ref="A389:K389"/>
    <mergeCell ref="A390:K390"/>
    <mergeCell ref="H392:I392"/>
    <mergeCell ref="H393:I393"/>
    <mergeCell ref="C439:E439"/>
    <mergeCell ref="C440:E440"/>
    <mergeCell ref="H440:L440"/>
    <mergeCell ref="C444:E444"/>
    <mergeCell ref="H444:L444"/>
    <mergeCell ref="H394:I394"/>
    <mergeCell ref="H395:I395"/>
    <mergeCell ref="A397:A400"/>
    <mergeCell ref="B397:B400"/>
    <mergeCell ref="D397:D400"/>
    <mergeCell ref="E397:E400"/>
    <mergeCell ref="G397:K397"/>
    <mergeCell ref="G398:I398"/>
    <mergeCell ref="J398:K399"/>
  </mergeCells>
  <pageMargins left="0.5" right="0.5" top="0.4" bottom="0" header="0.38" footer="0.2"/>
  <pageSetup paperSize="5" scale="80" orientation="portrait" horizontalDpi="4294967294" verticalDpi="0" r:id="rId1"/>
  <rowBreaks count="8" manualBreakCount="8">
    <brk id="48" max="16383" man="1"/>
    <brk id="98" max="16383" man="1"/>
    <brk id="148" max="16383" man="1"/>
    <brk id="197" max="16383" man="1"/>
    <brk id="244" max="16383" man="1"/>
    <brk id="271" max="16383" man="1"/>
    <brk id="332" max="16383" man="1"/>
    <brk id="38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Z315"/>
  <sheetViews>
    <sheetView topLeftCell="A259" workbookViewId="0">
      <selection activeCell="D268" sqref="D268"/>
    </sheetView>
  </sheetViews>
  <sheetFormatPr defaultRowHeight="18" customHeight="1"/>
  <cols>
    <col min="1" max="1" width="9.140625" customWidth="1"/>
    <col min="2" max="2" width="13.5703125" customWidth="1"/>
    <col min="3" max="3" width="11.28515625" hidden="1" customWidth="1"/>
    <col min="4" max="4" width="38.28515625" customWidth="1"/>
    <col min="5" max="5" width="3.85546875" customWidth="1"/>
    <col min="6" max="6" width="6.140625" customWidth="1"/>
    <col min="7" max="7" width="5.7109375" customWidth="1"/>
    <col min="8" max="8" width="5.28515625" customWidth="1"/>
    <col min="9" max="9" width="5.5703125" customWidth="1"/>
    <col min="10" max="10" width="6" customWidth="1"/>
    <col min="11" max="11" width="5.42578125" customWidth="1"/>
    <col min="12" max="12" width="6.140625" customWidth="1"/>
    <col min="13" max="13" width="22" hidden="1" customWidth="1"/>
    <col min="14" max="15" width="9.140625" hidden="1" customWidth="1"/>
    <col min="16" max="16" width="12.85546875" hidden="1" customWidth="1"/>
    <col min="17" max="17" width="18.28515625" hidden="1" customWidth="1"/>
    <col min="18" max="76" width="9.140625" hidden="1" customWidth="1"/>
    <col min="77" max="78" width="27.42578125" hidden="1" customWidth="1"/>
    <col min="79" max="86" width="0" hidden="1" customWidth="1"/>
  </cols>
  <sheetData>
    <row r="1" spans="1:78" ht="15">
      <c r="H1" s="548" t="s">
        <v>1809</v>
      </c>
      <c r="I1" s="548"/>
      <c r="J1" s="548"/>
      <c r="K1" s="548"/>
      <c r="L1" s="548"/>
    </row>
    <row r="2" spans="1:78" ht="18.75">
      <c r="A2" s="547" t="s">
        <v>0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78" ht="18.75">
      <c r="A3" s="547" t="s">
        <v>1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</row>
    <row r="4" spans="1:78" ht="15.75">
      <c r="A4" s="56" t="s">
        <v>2</v>
      </c>
      <c r="B4" s="58" t="s">
        <v>3</v>
      </c>
      <c r="E4" s="57"/>
      <c r="F4" s="59" t="s">
        <v>50</v>
      </c>
      <c r="G4" s="60"/>
      <c r="H4" s="59"/>
      <c r="I4" s="57" t="s">
        <v>5</v>
      </c>
      <c r="J4" s="156">
        <v>2</v>
      </c>
      <c r="K4" s="1"/>
      <c r="L4" s="1"/>
    </row>
    <row r="5" spans="1:78" ht="15.75">
      <c r="A5" s="56" t="s">
        <v>6</v>
      </c>
      <c r="B5" s="58" t="s">
        <v>7</v>
      </c>
      <c r="E5" s="59"/>
      <c r="F5" s="59" t="s">
        <v>26</v>
      </c>
      <c r="G5" s="60"/>
      <c r="H5" s="59"/>
      <c r="I5" s="57" t="s">
        <v>5</v>
      </c>
      <c r="J5" s="59"/>
      <c r="K5" s="1"/>
      <c r="L5" s="1"/>
    </row>
    <row r="6" spans="1:78" ht="15.75">
      <c r="A6" s="56" t="s">
        <v>8</v>
      </c>
      <c r="B6" s="61" t="s">
        <v>9</v>
      </c>
      <c r="E6" s="59"/>
      <c r="F6" s="59" t="s">
        <v>51</v>
      </c>
      <c r="G6" s="60"/>
      <c r="H6" s="59"/>
      <c r="I6" s="57" t="s">
        <v>5</v>
      </c>
      <c r="J6" s="59"/>
      <c r="K6" s="1"/>
      <c r="L6" s="1"/>
    </row>
    <row r="7" spans="1:78" ht="15.75">
      <c r="A7" s="59"/>
      <c r="B7" s="59"/>
      <c r="C7" s="59"/>
      <c r="D7" s="59"/>
      <c r="E7" s="59"/>
      <c r="F7" s="59" t="s">
        <v>52</v>
      </c>
      <c r="G7" s="60"/>
      <c r="H7" s="59"/>
      <c r="I7" s="57" t="s">
        <v>5</v>
      </c>
      <c r="J7" s="59"/>
      <c r="K7" s="1"/>
      <c r="L7" s="1"/>
    </row>
    <row r="8" spans="1:78" ht="15.75">
      <c r="A8" s="552" t="s">
        <v>10</v>
      </c>
      <c r="B8" s="549" t="s">
        <v>48</v>
      </c>
      <c r="C8" s="554" t="s">
        <v>62</v>
      </c>
      <c r="D8" s="552" t="s">
        <v>11</v>
      </c>
      <c r="E8" s="42"/>
      <c r="F8" s="557" t="s">
        <v>12</v>
      </c>
      <c r="G8" s="557"/>
      <c r="H8" s="557"/>
      <c r="I8" s="557"/>
      <c r="J8" s="557"/>
      <c r="K8" s="557"/>
      <c r="L8" s="557"/>
    </row>
    <row r="9" spans="1:78" ht="15.75">
      <c r="A9" s="552"/>
      <c r="B9" s="550"/>
      <c r="C9" s="555"/>
      <c r="D9" s="552"/>
      <c r="E9" s="346" t="s">
        <v>13</v>
      </c>
      <c r="F9" s="346"/>
      <c r="G9" s="346"/>
      <c r="H9" s="346"/>
      <c r="I9" s="346"/>
      <c r="J9" s="346"/>
      <c r="K9" s="346"/>
      <c r="L9" s="346"/>
    </row>
    <row r="10" spans="1:78" ht="16.5" thickBot="1">
      <c r="A10" s="553"/>
      <c r="B10" s="551"/>
      <c r="C10" s="556"/>
      <c r="D10" s="553"/>
      <c r="E10" s="62" t="s">
        <v>14</v>
      </c>
      <c r="F10" s="62"/>
      <c r="G10" s="63"/>
      <c r="H10" s="62"/>
      <c r="I10" s="62"/>
      <c r="J10" s="62"/>
      <c r="K10" s="62"/>
      <c r="L10" s="62"/>
    </row>
    <row r="11" spans="1:78" ht="16.5" thickTop="1">
      <c r="A11" s="273">
        <v>1</v>
      </c>
      <c r="B11" s="296" t="s">
        <v>1602</v>
      </c>
      <c r="C11" s="110" t="s">
        <v>1218</v>
      </c>
      <c r="D11" s="110" t="s">
        <v>1219</v>
      </c>
      <c r="E11" s="290" t="s">
        <v>64</v>
      </c>
      <c r="F11" s="110"/>
      <c r="G11" s="110"/>
      <c r="H11" s="236"/>
      <c r="I11" s="257"/>
      <c r="J11" s="257"/>
      <c r="K11" s="257"/>
      <c r="L11" s="257"/>
      <c r="M11" s="167"/>
      <c r="N11" s="168"/>
      <c r="O11" s="169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70"/>
      <c r="AB11" s="165"/>
      <c r="AC11" s="171"/>
      <c r="AD11" s="171"/>
      <c r="AE11" s="165"/>
      <c r="AF11" s="172"/>
      <c r="AG11" s="210"/>
      <c r="AH11" s="213"/>
      <c r="AI11" s="210"/>
      <c r="AJ11" s="206"/>
      <c r="AK11" s="206"/>
      <c r="AL11" s="206"/>
      <c r="AM11" s="206"/>
      <c r="AN11" s="206"/>
      <c r="AO11" s="210"/>
      <c r="AP11" s="210"/>
      <c r="AQ11" s="210"/>
      <c r="AR11" s="210"/>
      <c r="AS11" s="210"/>
      <c r="AT11" s="210"/>
      <c r="AU11" s="210"/>
      <c r="AV11" s="210"/>
      <c r="AW11" s="206"/>
      <c r="AX11" s="213"/>
      <c r="AY11" s="206"/>
      <c r="AZ11" s="206"/>
      <c r="BA11" s="206"/>
      <c r="BB11" s="210"/>
      <c r="BC11" s="210"/>
      <c r="BD11" s="210"/>
      <c r="BE11" s="210"/>
      <c r="BF11" s="210"/>
      <c r="BG11" s="206"/>
      <c r="BH11" s="206"/>
      <c r="BI11" s="214"/>
      <c r="BJ11" s="214"/>
      <c r="BK11" s="211"/>
      <c r="BL11" s="211"/>
      <c r="BM11" s="211"/>
      <c r="BN11" s="206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94" t="s">
        <v>1220</v>
      </c>
      <c r="BZ11" s="94" t="s">
        <v>1221</v>
      </c>
    </row>
    <row r="12" spans="1:78" ht="15.75">
      <c r="A12" s="273">
        <f>+A11+1</f>
        <v>2</v>
      </c>
      <c r="B12" s="288" t="s">
        <v>1603</v>
      </c>
      <c r="C12" s="94" t="s">
        <v>1222</v>
      </c>
      <c r="D12" s="94" t="s">
        <v>1223</v>
      </c>
      <c r="E12" s="288" t="s">
        <v>64</v>
      </c>
      <c r="F12" s="94"/>
      <c r="G12" s="94"/>
      <c r="H12" s="344"/>
      <c r="I12" s="344"/>
      <c r="J12" s="344"/>
      <c r="K12" s="344"/>
      <c r="L12" s="344"/>
      <c r="M12" s="167"/>
      <c r="N12" s="168"/>
      <c r="O12" s="169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70"/>
      <c r="AB12" s="165"/>
      <c r="AC12" s="171"/>
      <c r="AD12" s="171"/>
      <c r="AE12" s="165"/>
      <c r="AF12" s="172"/>
      <c r="AG12" s="211"/>
      <c r="AH12" s="215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5"/>
      <c r="AZ12" s="211"/>
      <c r="BA12" s="211"/>
      <c r="BB12" s="211"/>
      <c r="BC12" s="211"/>
      <c r="BD12" s="211"/>
      <c r="BE12" s="211"/>
      <c r="BF12" s="211"/>
      <c r="BG12" s="211"/>
      <c r="BH12" s="211"/>
      <c r="BI12" s="214"/>
      <c r="BJ12" s="214"/>
      <c r="BK12" s="211"/>
      <c r="BL12" s="211"/>
      <c r="BM12" s="211"/>
      <c r="BN12" s="206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94" t="s">
        <v>1224</v>
      </c>
      <c r="BZ12" s="94" t="s">
        <v>1225</v>
      </c>
    </row>
    <row r="13" spans="1:78" ht="15.75">
      <c r="A13" s="273">
        <f t="shared" ref="A13:A38" si="0">+A12+1</f>
        <v>3</v>
      </c>
      <c r="B13" s="288" t="s">
        <v>1604</v>
      </c>
      <c r="C13" s="94" t="s">
        <v>1226</v>
      </c>
      <c r="D13" s="94" t="s">
        <v>1227</v>
      </c>
      <c r="E13" s="288" t="s">
        <v>64</v>
      </c>
      <c r="F13" s="94"/>
      <c r="G13" s="94"/>
      <c r="H13" s="232"/>
      <c r="I13" s="343"/>
      <c r="J13" s="343"/>
      <c r="K13" s="343"/>
      <c r="L13" s="343"/>
      <c r="M13" s="167"/>
      <c r="N13" s="167"/>
      <c r="O13" s="169"/>
      <c r="P13" s="177"/>
      <c r="Q13" s="178"/>
      <c r="R13" s="165"/>
      <c r="S13" s="165"/>
      <c r="T13" s="165"/>
      <c r="U13" s="165"/>
      <c r="V13" s="165"/>
      <c r="W13" s="165"/>
      <c r="X13" s="165"/>
      <c r="Y13" s="179"/>
      <c r="Z13" s="180"/>
      <c r="AA13" s="180"/>
      <c r="AB13" s="165"/>
      <c r="AC13" s="171"/>
      <c r="AD13" s="171"/>
      <c r="AE13" s="165"/>
      <c r="AF13" s="172"/>
      <c r="AG13" s="207"/>
      <c r="AH13" s="219"/>
      <c r="AI13" s="207"/>
      <c r="AJ13" s="205"/>
      <c r="AK13" s="205"/>
      <c r="AL13" s="205"/>
      <c r="AM13" s="205"/>
      <c r="AN13" s="206"/>
      <c r="AO13" s="210"/>
      <c r="AP13" s="207"/>
      <c r="AQ13" s="207"/>
      <c r="AR13" s="205"/>
      <c r="AS13" s="205"/>
      <c r="AT13" s="205"/>
      <c r="AU13" s="205"/>
      <c r="AV13" s="205"/>
      <c r="AW13" s="207"/>
      <c r="AX13" s="219"/>
      <c r="AY13" s="206"/>
      <c r="AZ13" s="206"/>
      <c r="BA13" s="206"/>
      <c r="BB13" s="207"/>
      <c r="BC13" s="207"/>
      <c r="BD13" s="207"/>
      <c r="BE13" s="207"/>
      <c r="BF13" s="207"/>
      <c r="BG13" s="206"/>
      <c r="BH13" s="206"/>
      <c r="BI13" s="214"/>
      <c r="BJ13" s="214"/>
      <c r="BK13" s="211"/>
      <c r="BL13" s="211"/>
      <c r="BM13" s="211"/>
      <c r="BN13" s="206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94" t="s">
        <v>1228</v>
      </c>
      <c r="BZ13" s="94" t="s">
        <v>1229</v>
      </c>
    </row>
    <row r="14" spans="1:78" ht="15.75">
      <c r="A14" s="273">
        <f t="shared" si="0"/>
        <v>4</v>
      </c>
      <c r="B14" s="288" t="s">
        <v>1605</v>
      </c>
      <c r="C14" s="94" t="s">
        <v>1230</v>
      </c>
      <c r="D14" s="94" t="s">
        <v>1231</v>
      </c>
      <c r="E14" s="288" t="s">
        <v>64</v>
      </c>
      <c r="F14" s="94"/>
      <c r="G14" s="94"/>
      <c r="H14" s="233"/>
      <c r="I14" s="233"/>
      <c r="J14" s="233"/>
      <c r="K14" s="233"/>
      <c r="L14" s="233"/>
      <c r="M14" s="167"/>
      <c r="N14" s="168"/>
      <c r="O14" s="174"/>
      <c r="P14" s="174"/>
      <c r="Q14" s="174"/>
      <c r="R14" s="174"/>
      <c r="S14" s="166"/>
      <c r="T14" s="166"/>
      <c r="U14" s="166"/>
      <c r="V14" s="166"/>
      <c r="W14" s="166"/>
      <c r="X14" s="166"/>
      <c r="Y14" s="166"/>
      <c r="Z14" s="166"/>
      <c r="AA14" s="175"/>
      <c r="AB14" s="166"/>
      <c r="AC14" s="176"/>
      <c r="AD14" s="176"/>
      <c r="AE14" s="166"/>
      <c r="AF14" s="172"/>
      <c r="AG14" s="211"/>
      <c r="AH14" s="213"/>
      <c r="AI14" s="211"/>
      <c r="AJ14" s="214"/>
      <c r="AK14" s="214"/>
      <c r="AL14" s="214"/>
      <c r="AM14" s="214"/>
      <c r="AN14" s="214"/>
      <c r="AO14" s="214"/>
      <c r="AP14" s="211"/>
      <c r="AQ14" s="211"/>
      <c r="AR14" s="211"/>
      <c r="AS14" s="211"/>
      <c r="AT14" s="211"/>
      <c r="AU14" s="211"/>
      <c r="AV14" s="211"/>
      <c r="AW14" s="211"/>
      <c r="AX14" s="214"/>
      <c r="AY14" s="214"/>
      <c r="AZ14" s="206"/>
      <c r="BA14" s="206"/>
      <c r="BB14" s="214"/>
      <c r="BC14" s="211"/>
      <c r="BD14" s="211"/>
      <c r="BE14" s="214"/>
      <c r="BF14" s="214"/>
      <c r="BG14" s="214"/>
      <c r="BH14" s="214"/>
      <c r="BI14" s="214"/>
      <c r="BJ14" s="214"/>
      <c r="BK14" s="211"/>
      <c r="BL14" s="211"/>
      <c r="BM14" s="211"/>
      <c r="BN14" s="206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94" t="s">
        <v>1232</v>
      </c>
      <c r="BZ14" s="94" t="s">
        <v>1233</v>
      </c>
    </row>
    <row r="15" spans="1:78" ht="15.75">
      <c r="A15" s="273">
        <f t="shared" si="0"/>
        <v>5</v>
      </c>
      <c r="B15" s="288" t="s">
        <v>1606</v>
      </c>
      <c r="C15" s="94" t="s">
        <v>1234</v>
      </c>
      <c r="D15" s="94" t="s">
        <v>1235</v>
      </c>
      <c r="E15" s="288" t="s">
        <v>64</v>
      </c>
      <c r="F15" s="94"/>
      <c r="G15" s="94"/>
      <c r="H15" s="233"/>
      <c r="I15" s="233"/>
      <c r="J15" s="233"/>
      <c r="K15" s="233"/>
      <c r="L15" s="233"/>
      <c r="M15" s="167"/>
      <c r="N15" s="167"/>
      <c r="O15" s="169"/>
      <c r="P15" s="177"/>
      <c r="Q15" s="178"/>
      <c r="R15" s="165"/>
      <c r="S15" s="165"/>
      <c r="T15" s="165"/>
      <c r="U15" s="165"/>
      <c r="V15" s="165"/>
      <c r="W15" s="165"/>
      <c r="X15" s="165"/>
      <c r="Y15" s="179"/>
      <c r="Z15" s="180"/>
      <c r="AA15" s="170"/>
      <c r="AB15" s="165"/>
      <c r="AC15" s="171"/>
      <c r="AD15" s="171"/>
      <c r="AE15" s="165"/>
      <c r="AF15" s="172"/>
      <c r="AG15" s="211"/>
      <c r="AH15" s="213"/>
      <c r="AI15" s="211"/>
      <c r="AJ15" s="214"/>
      <c r="AK15" s="214"/>
      <c r="AL15" s="214"/>
      <c r="AM15" s="214"/>
      <c r="AN15" s="214"/>
      <c r="AO15" s="214"/>
      <c r="AP15" s="211"/>
      <c r="AQ15" s="211"/>
      <c r="AR15" s="211"/>
      <c r="AS15" s="211"/>
      <c r="AT15" s="211"/>
      <c r="AU15" s="211"/>
      <c r="AV15" s="211"/>
      <c r="AW15" s="211"/>
      <c r="AX15" s="214"/>
      <c r="AY15" s="214"/>
      <c r="AZ15" s="206"/>
      <c r="BA15" s="206"/>
      <c r="BB15" s="214"/>
      <c r="BC15" s="211"/>
      <c r="BD15" s="211"/>
      <c r="BE15" s="214"/>
      <c r="BF15" s="214"/>
      <c r="BG15" s="214"/>
      <c r="BH15" s="214"/>
      <c r="BI15" s="214"/>
      <c r="BJ15" s="214"/>
      <c r="BK15" s="211"/>
      <c r="BL15" s="211"/>
      <c r="BM15" s="211"/>
      <c r="BN15" s="206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94" t="s">
        <v>1236</v>
      </c>
      <c r="BZ15" s="94" t="s">
        <v>1237</v>
      </c>
    </row>
    <row r="16" spans="1:78" ht="15.75">
      <c r="A16" s="273">
        <f t="shared" si="0"/>
        <v>6</v>
      </c>
      <c r="B16" s="288" t="s">
        <v>1607</v>
      </c>
      <c r="C16" s="94" t="s">
        <v>1238</v>
      </c>
      <c r="D16" s="94" t="s">
        <v>1239</v>
      </c>
      <c r="E16" s="288" t="s">
        <v>64</v>
      </c>
      <c r="F16" s="94"/>
      <c r="G16" s="94"/>
      <c r="H16" s="233"/>
      <c r="I16" s="233"/>
      <c r="J16" s="233"/>
      <c r="K16" s="233"/>
      <c r="L16" s="233"/>
      <c r="M16" s="167"/>
      <c r="N16" s="167"/>
      <c r="O16" s="169"/>
      <c r="P16" s="177"/>
      <c r="Q16" s="178"/>
      <c r="R16" s="165"/>
      <c r="S16" s="165"/>
      <c r="T16" s="165"/>
      <c r="U16" s="165"/>
      <c r="V16" s="165"/>
      <c r="W16" s="165"/>
      <c r="X16" s="165"/>
      <c r="Y16" s="179"/>
      <c r="Z16" s="180"/>
      <c r="AA16" s="180"/>
      <c r="AB16" s="165"/>
      <c r="AC16" s="171"/>
      <c r="AD16" s="171"/>
      <c r="AE16" s="165"/>
      <c r="AF16" s="172"/>
      <c r="AG16" s="211"/>
      <c r="AH16" s="213"/>
      <c r="AI16" s="211"/>
      <c r="AJ16" s="214"/>
      <c r="AK16" s="214"/>
      <c r="AL16" s="214"/>
      <c r="AM16" s="214"/>
      <c r="AN16" s="214"/>
      <c r="AO16" s="214"/>
      <c r="AP16" s="211"/>
      <c r="AQ16" s="211"/>
      <c r="AR16" s="211"/>
      <c r="AS16" s="211"/>
      <c r="AT16" s="211"/>
      <c r="AU16" s="211"/>
      <c r="AV16" s="211"/>
      <c r="AW16" s="211"/>
      <c r="AX16" s="214"/>
      <c r="AY16" s="214"/>
      <c r="AZ16" s="206"/>
      <c r="BA16" s="206"/>
      <c r="BB16" s="214"/>
      <c r="BC16" s="211"/>
      <c r="BD16" s="211"/>
      <c r="BE16" s="214"/>
      <c r="BF16" s="214"/>
      <c r="BG16" s="214"/>
      <c r="BH16" s="214"/>
      <c r="BI16" s="214"/>
      <c r="BJ16" s="214"/>
      <c r="BK16" s="211"/>
      <c r="BL16" s="211"/>
      <c r="BM16" s="211"/>
      <c r="BN16" s="206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94" t="s">
        <v>1240</v>
      </c>
      <c r="BZ16" s="94" t="s">
        <v>1241</v>
      </c>
    </row>
    <row r="17" spans="1:78" ht="15.75">
      <c r="A17" s="273">
        <f t="shared" si="0"/>
        <v>7</v>
      </c>
      <c r="B17" s="288" t="s">
        <v>1608</v>
      </c>
      <c r="C17" s="94" t="s">
        <v>1242</v>
      </c>
      <c r="D17" s="94" t="s">
        <v>1243</v>
      </c>
      <c r="E17" s="288" t="s">
        <v>64</v>
      </c>
      <c r="F17" s="94"/>
      <c r="G17" s="94"/>
      <c r="H17" s="233"/>
      <c r="I17" s="233"/>
      <c r="J17" s="233"/>
      <c r="K17" s="233"/>
      <c r="L17" s="233"/>
      <c r="M17" s="167"/>
      <c r="N17" s="167"/>
      <c r="O17" s="174"/>
      <c r="P17" s="183"/>
      <c r="Q17" s="184"/>
      <c r="R17" s="174"/>
      <c r="S17" s="166"/>
      <c r="T17" s="166"/>
      <c r="U17" s="166"/>
      <c r="V17" s="166"/>
      <c r="W17" s="166"/>
      <c r="X17" s="166"/>
      <c r="Y17" s="185"/>
      <c r="Z17" s="186"/>
      <c r="AA17" s="186"/>
      <c r="AB17" s="166"/>
      <c r="AC17" s="176"/>
      <c r="AD17" s="176"/>
      <c r="AE17" s="166"/>
      <c r="AF17" s="172"/>
      <c r="AG17" s="208"/>
      <c r="AH17" s="217"/>
      <c r="AI17" s="208"/>
      <c r="AJ17" s="209"/>
      <c r="AK17" s="209"/>
      <c r="AL17" s="209"/>
      <c r="AM17" s="209"/>
      <c r="AN17" s="209"/>
      <c r="AO17" s="208"/>
      <c r="AP17" s="208"/>
      <c r="AQ17" s="208"/>
      <c r="AR17" s="208"/>
      <c r="AS17" s="208"/>
      <c r="AT17" s="208"/>
      <c r="AU17" s="208"/>
      <c r="AV17" s="208"/>
      <c r="AW17" s="208"/>
      <c r="AX17" s="217"/>
      <c r="AY17" s="209"/>
      <c r="AZ17" s="209"/>
      <c r="BA17" s="209"/>
      <c r="BB17" s="208"/>
      <c r="BC17" s="208"/>
      <c r="BD17" s="209"/>
      <c r="BE17" s="209"/>
      <c r="BF17" s="208"/>
      <c r="BG17" s="209"/>
      <c r="BH17" s="209"/>
      <c r="BI17" s="218"/>
      <c r="BJ17" s="211"/>
      <c r="BK17" s="211"/>
      <c r="BL17" s="218"/>
      <c r="BM17" s="218"/>
      <c r="BN17" s="209"/>
      <c r="BY17" s="94" t="s">
        <v>1244</v>
      </c>
      <c r="BZ17" s="94" t="s">
        <v>1245</v>
      </c>
    </row>
    <row r="18" spans="1:78" ht="15.75">
      <c r="A18" s="273">
        <f t="shared" si="0"/>
        <v>8</v>
      </c>
      <c r="B18" s="288" t="s">
        <v>1609</v>
      </c>
      <c r="C18" s="94" t="s">
        <v>1246</v>
      </c>
      <c r="D18" s="94" t="s">
        <v>1247</v>
      </c>
      <c r="E18" s="288" t="s">
        <v>64</v>
      </c>
      <c r="F18" s="94"/>
      <c r="G18" s="94"/>
      <c r="H18" s="233"/>
      <c r="I18" s="233"/>
      <c r="J18" s="233"/>
      <c r="K18" s="233"/>
      <c r="L18" s="233"/>
      <c r="M18" s="167"/>
      <c r="N18" s="167"/>
      <c r="O18" s="169"/>
      <c r="P18" s="187"/>
      <c r="Q18" s="188"/>
      <c r="R18" s="169"/>
      <c r="S18" s="165"/>
      <c r="T18" s="165"/>
      <c r="U18" s="165"/>
      <c r="V18" s="165"/>
      <c r="W18" s="165"/>
      <c r="X18" s="165"/>
      <c r="Y18" s="179"/>
      <c r="Z18" s="189"/>
      <c r="AA18" s="170"/>
      <c r="AB18" s="165"/>
      <c r="AC18" s="171"/>
      <c r="AD18" s="171"/>
      <c r="AE18" s="165"/>
      <c r="AF18" s="172"/>
      <c r="AG18" s="207"/>
      <c r="AH18" s="219"/>
      <c r="AI18" s="207"/>
      <c r="AJ18" s="205"/>
      <c r="AK18" s="220"/>
      <c r="AL18" s="205"/>
      <c r="AM18" s="205"/>
      <c r="AN18" s="206"/>
      <c r="AO18" s="210"/>
      <c r="AP18" s="207"/>
      <c r="AQ18" s="207"/>
      <c r="AR18" s="205"/>
      <c r="AS18" s="205"/>
      <c r="AT18" s="205"/>
      <c r="AU18" s="205"/>
      <c r="AV18" s="205"/>
      <c r="AW18" s="221"/>
      <c r="AX18" s="219"/>
      <c r="AY18" s="206"/>
      <c r="AZ18" s="206"/>
      <c r="BA18" s="206"/>
      <c r="BB18" s="207"/>
      <c r="BC18" s="207"/>
      <c r="BD18" s="207"/>
      <c r="BE18" s="207"/>
      <c r="BF18" s="207"/>
      <c r="BG18" s="206"/>
      <c r="BH18" s="206"/>
      <c r="BI18" s="214"/>
      <c r="BJ18" s="214"/>
      <c r="BK18" s="211"/>
      <c r="BL18" s="211"/>
      <c r="BM18" s="211"/>
      <c r="BN18" s="206"/>
      <c r="BY18" s="94" t="s">
        <v>1248</v>
      </c>
      <c r="BZ18" s="94" t="s">
        <v>1249</v>
      </c>
    </row>
    <row r="19" spans="1:78" ht="15.75">
      <c r="A19" s="273">
        <f t="shared" si="0"/>
        <v>9</v>
      </c>
      <c r="B19" s="288" t="s">
        <v>1610</v>
      </c>
      <c r="C19" s="94" t="s">
        <v>1250</v>
      </c>
      <c r="D19" s="94" t="s">
        <v>1251</v>
      </c>
      <c r="E19" s="288" t="s">
        <v>64</v>
      </c>
      <c r="F19" s="94"/>
      <c r="G19" s="94"/>
      <c r="H19" s="233"/>
      <c r="I19" s="233"/>
      <c r="J19" s="233"/>
      <c r="K19" s="233"/>
      <c r="L19" s="233"/>
      <c r="M19" s="167"/>
      <c r="N19" s="167"/>
      <c r="O19" s="174"/>
      <c r="P19" s="183"/>
      <c r="Q19" s="184"/>
      <c r="R19" s="174"/>
      <c r="S19" s="166"/>
      <c r="T19" s="166"/>
      <c r="U19" s="166"/>
      <c r="V19" s="166"/>
      <c r="W19" s="166"/>
      <c r="X19" s="166"/>
      <c r="Y19" s="185"/>
      <c r="Z19" s="166"/>
      <c r="AA19" s="186"/>
      <c r="AB19" s="166"/>
      <c r="AC19" s="176"/>
      <c r="AD19" s="176"/>
      <c r="AE19" s="166"/>
      <c r="AF19" s="172"/>
      <c r="AG19" s="210"/>
      <c r="AH19" s="213"/>
      <c r="AI19" s="210"/>
      <c r="AJ19" s="206"/>
      <c r="AK19" s="206"/>
      <c r="AL19" s="206"/>
      <c r="AM19" s="206"/>
      <c r="AN19" s="206"/>
      <c r="AO19" s="210"/>
      <c r="AP19" s="210"/>
      <c r="AQ19" s="210"/>
      <c r="AR19" s="210"/>
      <c r="AS19" s="210"/>
      <c r="AT19" s="210"/>
      <c r="AU19" s="210"/>
      <c r="AV19" s="210"/>
      <c r="AW19" s="206"/>
      <c r="AX19" s="213"/>
      <c r="AY19" s="206"/>
      <c r="AZ19" s="206"/>
      <c r="BA19" s="206"/>
      <c r="BB19" s="210"/>
      <c r="BC19" s="210"/>
      <c r="BD19" s="210"/>
      <c r="BE19" s="210"/>
      <c r="BF19" s="210"/>
      <c r="BG19" s="206"/>
      <c r="BH19" s="206"/>
      <c r="BI19" s="214"/>
      <c r="BJ19" s="214"/>
      <c r="BK19" s="211"/>
      <c r="BL19" s="211"/>
      <c r="BM19" s="211"/>
      <c r="BN19" s="206"/>
      <c r="BY19" s="94" t="s">
        <v>1252</v>
      </c>
      <c r="BZ19" s="94" t="s">
        <v>1253</v>
      </c>
    </row>
    <row r="20" spans="1:78" ht="15.75">
      <c r="A20" s="273">
        <f t="shared" si="0"/>
        <v>10</v>
      </c>
      <c r="B20" s="288" t="s">
        <v>1611</v>
      </c>
      <c r="C20" s="94" t="s">
        <v>1254</v>
      </c>
      <c r="D20" s="94" t="s">
        <v>1255</v>
      </c>
      <c r="E20" s="288" t="s">
        <v>64</v>
      </c>
      <c r="F20" s="94"/>
      <c r="G20" s="94"/>
      <c r="H20" s="233"/>
      <c r="I20" s="233"/>
      <c r="J20" s="233"/>
      <c r="K20" s="233"/>
      <c r="L20" s="233"/>
      <c r="M20" s="167"/>
      <c r="N20" s="167"/>
      <c r="O20" s="174"/>
      <c r="P20" s="183"/>
      <c r="Q20" s="184"/>
      <c r="R20" s="174"/>
      <c r="S20" s="166"/>
      <c r="T20" s="166"/>
      <c r="U20" s="166"/>
      <c r="V20" s="166"/>
      <c r="W20" s="166"/>
      <c r="X20" s="166"/>
      <c r="Y20" s="185"/>
      <c r="Z20" s="190"/>
      <c r="AA20" s="175"/>
      <c r="AB20" s="166"/>
      <c r="AC20" s="176"/>
      <c r="AD20" s="176"/>
      <c r="AE20" s="166"/>
      <c r="AF20" s="172"/>
      <c r="AG20" s="207"/>
      <c r="AH20" s="219"/>
      <c r="AI20" s="207"/>
      <c r="AJ20" s="205"/>
      <c r="AK20" s="205"/>
      <c r="AL20" s="205"/>
      <c r="AM20" s="205"/>
      <c r="AN20" s="206"/>
      <c r="AO20" s="210"/>
      <c r="AP20" s="207"/>
      <c r="AQ20" s="207"/>
      <c r="AR20" s="205"/>
      <c r="AS20" s="205"/>
      <c r="AT20" s="205"/>
      <c r="AU20" s="205"/>
      <c r="AV20" s="205"/>
      <c r="AW20" s="207"/>
      <c r="AX20" s="219"/>
      <c r="AY20" s="206"/>
      <c r="AZ20" s="206"/>
      <c r="BA20" s="206"/>
      <c r="BB20" s="207"/>
      <c r="BC20" s="207"/>
      <c r="BD20" s="207"/>
      <c r="BE20" s="207"/>
      <c r="BF20" s="207"/>
      <c r="BG20" s="206"/>
      <c r="BH20" s="206"/>
      <c r="BI20" s="214"/>
      <c r="BJ20" s="214"/>
      <c r="BK20" s="211"/>
      <c r="BL20" s="211"/>
      <c r="BM20" s="211"/>
      <c r="BN20" s="206"/>
      <c r="BY20" s="94" t="s">
        <v>1256</v>
      </c>
      <c r="BZ20" s="94" t="s">
        <v>1257</v>
      </c>
    </row>
    <row r="21" spans="1:78" ht="15.75">
      <c r="A21" s="273">
        <f t="shared" si="0"/>
        <v>11</v>
      </c>
      <c r="B21" s="288" t="s">
        <v>1612</v>
      </c>
      <c r="C21" s="94" t="s">
        <v>1258</v>
      </c>
      <c r="D21" s="94" t="s">
        <v>1259</v>
      </c>
      <c r="E21" s="288" t="s">
        <v>64</v>
      </c>
      <c r="F21" s="94"/>
      <c r="G21" s="94"/>
      <c r="H21" s="233"/>
      <c r="I21" s="233"/>
      <c r="J21" s="233"/>
      <c r="K21" s="233"/>
      <c r="L21" s="233"/>
      <c r="M21" s="167"/>
      <c r="N21" s="167"/>
      <c r="O21" s="169"/>
      <c r="P21" s="164"/>
      <c r="Q21" s="181"/>
      <c r="R21" s="165"/>
      <c r="S21" s="165"/>
      <c r="T21" s="165"/>
      <c r="U21" s="165"/>
      <c r="V21" s="165"/>
      <c r="W21" s="165"/>
      <c r="X21" s="165"/>
      <c r="Y21" s="179"/>
      <c r="Z21" s="165"/>
      <c r="AA21" s="180"/>
      <c r="AB21" s="165"/>
      <c r="AC21" s="171"/>
      <c r="AD21" s="171"/>
      <c r="AE21" s="165"/>
      <c r="AF21" s="172"/>
      <c r="AG21" s="207"/>
      <c r="AH21" s="219"/>
      <c r="AI21" s="207"/>
      <c r="AJ21" s="205"/>
      <c r="AK21" s="205"/>
      <c r="AL21" s="205"/>
      <c r="AM21" s="205"/>
      <c r="AN21" s="206"/>
      <c r="AO21" s="210"/>
      <c r="AP21" s="207"/>
      <c r="AQ21" s="207"/>
      <c r="AR21" s="205"/>
      <c r="AS21" s="205"/>
      <c r="AT21" s="205"/>
      <c r="AU21" s="205"/>
      <c r="AV21" s="205"/>
      <c r="AW21" s="207"/>
      <c r="AX21" s="219"/>
      <c r="AY21" s="206"/>
      <c r="AZ21" s="206"/>
      <c r="BA21" s="206"/>
      <c r="BB21" s="207"/>
      <c r="BC21" s="207"/>
      <c r="BD21" s="207"/>
      <c r="BE21" s="207"/>
      <c r="BF21" s="207"/>
      <c r="BG21" s="206"/>
      <c r="BH21" s="206"/>
      <c r="BI21" s="214"/>
      <c r="BJ21" s="214"/>
      <c r="BK21" s="211"/>
      <c r="BL21" s="211"/>
      <c r="BM21" s="211"/>
      <c r="BN21" s="206"/>
      <c r="BY21" s="94" t="s">
        <v>1260</v>
      </c>
      <c r="BZ21" s="94" t="s">
        <v>1261</v>
      </c>
    </row>
    <row r="22" spans="1:78" ht="15.75">
      <c r="A22" s="273">
        <f t="shared" si="0"/>
        <v>12</v>
      </c>
      <c r="B22" s="288" t="s">
        <v>1613</v>
      </c>
      <c r="C22" s="94" t="s">
        <v>1262</v>
      </c>
      <c r="D22" s="94" t="s">
        <v>1263</v>
      </c>
      <c r="E22" s="288" t="s">
        <v>64</v>
      </c>
      <c r="F22" s="94"/>
      <c r="G22" s="94"/>
      <c r="H22" s="233"/>
      <c r="I22" s="233"/>
      <c r="J22" s="233"/>
      <c r="K22" s="233"/>
      <c r="L22" s="233"/>
      <c r="M22" s="167"/>
      <c r="N22" s="167"/>
      <c r="O22" s="169"/>
      <c r="P22" s="164"/>
      <c r="Q22" s="181"/>
      <c r="R22" s="165"/>
      <c r="S22" s="165"/>
      <c r="T22" s="165"/>
      <c r="U22" s="165"/>
      <c r="V22" s="165"/>
      <c r="W22" s="165"/>
      <c r="X22" s="165"/>
      <c r="Y22" s="179"/>
      <c r="Z22" s="189"/>
      <c r="AA22" s="170"/>
      <c r="AB22" s="165"/>
      <c r="AC22" s="171"/>
      <c r="AD22" s="171"/>
      <c r="AE22" s="165"/>
      <c r="AF22" s="172"/>
      <c r="AG22" s="207"/>
      <c r="AH22" s="222"/>
      <c r="AI22" s="207"/>
      <c r="AJ22" s="207"/>
      <c r="AK22" s="223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21"/>
      <c r="AX22" s="205"/>
      <c r="AY22" s="205"/>
      <c r="AZ22" s="205"/>
      <c r="BA22" s="205"/>
      <c r="BB22" s="207"/>
      <c r="BC22" s="207"/>
      <c r="BD22" s="207"/>
      <c r="BE22" s="207"/>
      <c r="BF22" s="207"/>
      <c r="BG22" s="207"/>
      <c r="BH22" s="207"/>
      <c r="BI22" s="214"/>
      <c r="BJ22" s="214"/>
      <c r="BK22" s="211"/>
      <c r="BL22" s="211"/>
      <c r="BM22" s="211"/>
      <c r="BN22" s="206"/>
      <c r="BY22" s="94" t="s">
        <v>1264</v>
      </c>
      <c r="BZ22" s="94" t="s">
        <v>1265</v>
      </c>
    </row>
    <row r="23" spans="1:78" ht="15.75">
      <c r="A23" s="273">
        <f t="shared" si="0"/>
        <v>13</v>
      </c>
      <c r="B23" s="288" t="s">
        <v>1614</v>
      </c>
      <c r="C23" s="94" t="s">
        <v>1266</v>
      </c>
      <c r="D23" s="94" t="s">
        <v>1267</v>
      </c>
      <c r="E23" s="288" t="s">
        <v>64</v>
      </c>
      <c r="F23" s="94"/>
      <c r="G23" s="94"/>
      <c r="H23" s="233"/>
      <c r="I23" s="233"/>
      <c r="J23" s="233"/>
      <c r="K23" s="233"/>
      <c r="L23" s="233"/>
      <c r="M23" s="167"/>
      <c r="N23" s="167"/>
      <c r="O23" s="169"/>
      <c r="P23" s="164"/>
      <c r="Q23" s="181"/>
      <c r="R23" s="165"/>
      <c r="S23" s="165"/>
      <c r="T23" s="165"/>
      <c r="U23" s="165"/>
      <c r="V23" s="165"/>
      <c r="W23" s="165"/>
      <c r="X23" s="165"/>
      <c r="Y23" s="179"/>
      <c r="Z23" s="165"/>
      <c r="AA23" s="180"/>
      <c r="AB23" s="165"/>
      <c r="AC23" s="171"/>
      <c r="AD23" s="171"/>
      <c r="AE23" s="165"/>
      <c r="AF23" s="172"/>
      <c r="AG23" s="207"/>
      <c r="AH23" s="219"/>
      <c r="AI23" s="207"/>
      <c r="AJ23" s="205"/>
      <c r="AK23" s="220"/>
      <c r="AL23" s="205"/>
      <c r="AM23" s="205"/>
      <c r="AN23" s="206"/>
      <c r="AO23" s="210"/>
      <c r="AP23" s="207"/>
      <c r="AQ23" s="207"/>
      <c r="AR23" s="205"/>
      <c r="AS23" s="205"/>
      <c r="AT23" s="205"/>
      <c r="AU23" s="205"/>
      <c r="AV23" s="205"/>
      <c r="AW23" s="221"/>
      <c r="AX23" s="219"/>
      <c r="AY23" s="206"/>
      <c r="AZ23" s="206"/>
      <c r="BA23" s="206"/>
      <c r="BB23" s="207"/>
      <c r="BC23" s="207"/>
      <c r="BD23" s="207"/>
      <c r="BE23" s="207"/>
      <c r="BF23" s="207"/>
      <c r="BG23" s="206"/>
      <c r="BH23" s="206"/>
      <c r="BI23" s="214"/>
      <c r="BJ23" s="214"/>
      <c r="BK23" s="211"/>
      <c r="BL23" s="211"/>
      <c r="BM23" s="211"/>
      <c r="BN23" s="206"/>
      <c r="BY23" s="94" t="s">
        <v>1268</v>
      </c>
      <c r="BZ23" s="94" t="s">
        <v>1269</v>
      </c>
    </row>
    <row r="24" spans="1:78" ht="15.75">
      <c r="A24" s="273">
        <f t="shared" si="0"/>
        <v>14</v>
      </c>
      <c r="B24" s="288" t="s">
        <v>1615</v>
      </c>
      <c r="C24" s="94" t="s">
        <v>1270</v>
      </c>
      <c r="D24" s="94" t="s">
        <v>1271</v>
      </c>
      <c r="E24" s="288" t="s">
        <v>129</v>
      </c>
      <c r="F24" s="94"/>
      <c r="G24" s="94"/>
      <c r="H24" s="233"/>
      <c r="I24" s="233"/>
      <c r="J24" s="233"/>
      <c r="K24" s="233"/>
      <c r="L24" s="233"/>
      <c r="M24" s="167"/>
      <c r="N24" s="167"/>
      <c r="O24" s="169"/>
      <c r="P24" s="164"/>
      <c r="Q24" s="181"/>
      <c r="R24" s="165"/>
      <c r="S24" s="165"/>
      <c r="T24" s="165"/>
      <c r="U24" s="165"/>
      <c r="V24" s="165"/>
      <c r="W24" s="165"/>
      <c r="X24" s="165"/>
      <c r="Y24" s="179"/>
      <c r="Z24" s="189"/>
      <c r="AA24" s="180"/>
      <c r="AB24" s="165"/>
      <c r="AC24" s="171"/>
      <c r="AD24" s="171"/>
      <c r="AE24" s="165"/>
      <c r="AF24" s="172"/>
      <c r="AG24" s="210"/>
      <c r="AH24" s="213"/>
      <c r="AI24" s="210"/>
      <c r="AJ24" s="206"/>
      <c r="AK24" s="206"/>
      <c r="AL24" s="206"/>
      <c r="AM24" s="206"/>
      <c r="AN24" s="206"/>
      <c r="AO24" s="210"/>
      <c r="AP24" s="210"/>
      <c r="AQ24" s="210"/>
      <c r="AR24" s="210"/>
      <c r="AS24" s="210"/>
      <c r="AT24" s="210"/>
      <c r="AU24" s="210"/>
      <c r="AV24" s="210"/>
      <c r="AW24" s="206"/>
      <c r="AX24" s="213"/>
      <c r="AY24" s="206"/>
      <c r="AZ24" s="206"/>
      <c r="BA24" s="206"/>
      <c r="BB24" s="210"/>
      <c r="BC24" s="210"/>
      <c r="BD24" s="210"/>
      <c r="BE24" s="210"/>
      <c r="BF24" s="210"/>
      <c r="BG24" s="206"/>
      <c r="BH24" s="206"/>
      <c r="BI24" s="214"/>
      <c r="BJ24" s="214"/>
      <c r="BK24" s="211"/>
      <c r="BL24" s="211"/>
      <c r="BM24" s="211"/>
      <c r="BN24" s="206"/>
      <c r="BY24" s="94" t="s">
        <v>1272</v>
      </c>
      <c r="BZ24" s="94" t="s">
        <v>1273</v>
      </c>
    </row>
    <row r="25" spans="1:78" ht="15.75">
      <c r="A25" s="273">
        <f t="shared" si="0"/>
        <v>15</v>
      </c>
      <c r="B25" s="288" t="s">
        <v>1616</v>
      </c>
      <c r="C25" s="94" t="s">
        <v>1274</v>
      </c>
      <c r="D25" s="94" t="s">
        <v>1275</v>
      </c>
      <c r="E25" s="288" t="s">
        <v>129</v>
      </c>
      <c r="F25" s="94"/>
      <c r="G25" s="94"/>
      <c r="H25" s="233"/>
      <c r="I25" s="233"/>
      <c r="J25" s="233"/>
      <c r="K25" s="233"/>
      <c r="L25" s="233"/>
      <c r="M25" s="167"/>
      <c r="N25" s="167"/>
      <c r="O25" s="169"/>
      <c r="P25" s="164"/>
      <c r="Q25" s="181"/>
      <c r="R25" s="165"/>
      <c r="S25" s="165"/>
      <c r="T25" s="165"/>
      <c r="U25" s="165"/>
      <c r="V25" s="165"/>
      <c r="W25" s="165"/>
      <c r="X25" s="165"/>
      <c r="Y25" s="179"/>
      <c r="Z25" s="189"/>
      <c r="AA25" s="180"/>
      <c r="AB25" s="165"/>
      <c r="AC25" s="171"/>
      <c r="AD25" s="171"/>
      <c r="AE25" s="165"/>
      <c r="AF25" s="172"/>
      <c r="AG25" s="207"/>
      <c r="AH25" s="219"/>
      <c r="AI25" s="207"/>
      <c r="AJ25" s="205"/>
      <c r="AK25" s="205"/>
      <c r="AL25" s="205"/>
      <c r="AM25" s="205"/>
      <c r="AN25" s="206"/>
      <c r="AO25" s="210"/>
      <c r="AP25" s="207"/>
      <c r="AQ25" s="207"/>
      <c r="AR25" s="205"/>
      <c r="AS25" s="205"/>
      <c r="AT25" s="205"/>
      <c r="AU25" s="205"/>
      <c r="AV25" s="205"/>
      <c r="AW25" s="207"/>
      <c r="AX25" s="219"/>
      <c r="AY25" s="206"/>
      <c r="AZ25" s="206"/>
      <c r="BA25" s="206"/>
      <c r="BB25" s="207"/>
      <c r="BC25" s="207"/>
      <c r="BD25" s="207"/>
      <c r="BE25" s="207"/>
      <c r="BF25" s="207"/>
      <c r="BG25" s="206"/>
      <c r="BH25" s="206"/>
      <c r="BI25" s="214"/>
      <c r="BJ25" s="214"/>
      <c r="BK25" s="211"/>
      <c r="BL25" s="211"/>
      <c r="BM25" s="211"/>
      <c r="BN25" s="206"/>
      <c r="BY25" s="94" t="s">
        <v>1276</v>
      </c>
      <c r="BZ25" s="94" t="s">
        <v>1277</v>
      </c>
    </row>
    <row r="26" spans="1:78" ht="15.75">
      <c r="A26" s="273">
        <f t="shared" si="0"/>
        <v>16</v>
      </c>
      <c r="B26" s="288" t="s">
        <v>1617</v>
      </c>
      <c r="C26" s="94" t="s">
        <v>1278</v>
      </c>
      <c r="D26" s="94" t="s">
        <v>1279</v>
      </c>
      <c r="E26" s="288" t="s">
        <v>129</v>
      </c>
      <c r="F26" s="94"/>
      <c r="G26" s="94"/>
      <c r="H26" s="233"/>
      <c r="I26" s="233"/>
      <c r="J26" s="233"/>
      <c r="K26" s="233"/>
      <c r="L26" s="233"/>
      <c r="M26" s="167"/>
      <c r="N26" s="167"/>
      <c r="O26" s="169"/>
      <c r="P26" s="164"/>
      <c r="Q26" s="181"/>
      <c r="R26" s="165"/>
      <c r="S26" s="165"/>
      <c r="T26" s="165"/>
      <c r="U26" s="165"/>
      <c r="V26" s="165"/>
      <c r="W26" s="165"/>
      <c r="X26" s="165"/>
      <c r="Y26" s="179"/>
      <c r="Z26" s="189"/>
      <c r="AA26" s="180"/>
      <c r="AB26" s="165"/>
      <c r="AC26" s="171"/>
      <c r="AD26" s="171"/>
      <c r="AE26" s="165"/>
      <c r="AF26" s="172"/>
      <c r="AG26" s="207"/>
      <c r="AH26" s="219"/>
      <c r="AI26" s="207"/>
      <c r="AJ26" s="205"/>
      <c r="AK26" s="220"/>
      <c r="AL26" s="205"/>
      <c r="AM26" s="205"/>
      <c r="AN26" s="206"/>
      <c r="AO26" s="210"/>
      <c r="AP26" s="207"/>
      <c r="AQ26" s="207"/>
      <c r="AR26" s="205"/>
      <c r="AS26" s="205"/>
      <c r="AT26" s="205"/>
      <c r="AU26" s="205"/>
      <c r="AV26" s="205"/>
      <c r="AW26" s="221"/>
      <c r="AX26" s="219"/>
      <c r="AY26" s="206"/>
      <c r="AZ26" s="206"/>
      <c r="BA26" s="206"/>
      <c r="BB26" s="207"/>
      <c r="BC26" s="207"/>
      <c r="BD26" s="207"/>
      <c r="BE26" s="207"/>
      <c r="BF26" s="207"/>
      <c r="BG26" s="206"/>
      <c r="BH26" s="206"/>
      <c r="BI26" s="214"/>
      <c r="BJ26" s="214"/>
      <c r="BK26" s="211"/>
      <c r="BL26" s="211"/>
      <c r="BM26" s="211"/>
      <c r="BN26" s="206"/>
      <c r="BY26" s="94" t="s">
        <v>1280</v>
      </c>
      <c r="BZ26" s="94" t="s">
        <v>1281</v>
      </c>
    </row>
    <row r="27" spans="1:78" ht="15.75">
      <c r="A27" s="273">
        <f t="shared" si="0"/>
        <v>17</v>
      </c>
      <c r="B27" s="288" t="s">
        <v>1618</v>
      </c>
      <c r="C27" s="94" t="s">
        <v>1282</v>
      </c>
      <c r="D27" s="94" t="s">
        <v>1283</v>
      </c>
      <c r="E27" s="288" t="s">
        <v>129</v>
      </c>
      <c r="F27" s="94"/>
      <c r="G27" s="94"/>
      <c r="H27" s="233"/>
      <c r="I27" s="233"/>
      <c r="J27" s="233"/>
      <c r="K27" s="233"/>
      <c r="L27" s="233"/>
      <c r="M27" s="167"/>
      <c r="N27" s="167"/>
      <c r="O27" s="169"/>
      <c r="P27" s="164"/>
      <c r="Q27" s="181"/>
      <c r="R27" s="165"/>
      <c r="S27" s="165"/>
      <c r="T27" s="165"/>
      <c r="U27" s="165"/>
      <c r="V27" s="165"/>
      <c r="W27" s="165"/>
      <c r="X27" s="165"/>
      <c r="Y27" s="179"/>
      <c r="Z27" s="189"/>
      <c r="AA27" s="180"/>
      <c r="AB27" s="165"/>
      <c r="AC27" s="171"/>
      <c r="AD27" s="171"/>
      <c r="AE27" s="165"/>
      <c r="AF27" s="172"/>
      <c r="AG27" s="211"/>
      <c r="AH27" s="215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5"/>
      <c r="AZ27" s="211"/>
      <c r="BA27" s="211"/>
      <c r="BB27" s="211"/>
      <c r="BC27" s="211"/>
      <c r="BD27" s="211"/>
      <c r="BE27" s="211"/>
      <c r="BF27" s="211"/>
      <c r="BG27" s="211"/>
      <c r="BH27" s="211"/>
      <c r="BI27" s="214"/>
      <c r="BJ27" s="214"/>
      <c r="BK27" s="211"/>
      <c r="BL27" s="211"/>
      <c r="BM27" s="211"/>
      <c r="BN27" s="206"/>
      <c r="BY27" s="94" t="s">
        <v>1284</v>
      </c>
      <c r="BZ27" s="94" t="s">
        <v>1285</v>
      </c>
    </row>
    <row r="28" spans="1:78" ht="15.75">
      <c r="A28" s="273">
        <f t="shared" si="0"/>
        <v>18</v>
      </c>
      <c r="B28" s="288" t="s">
        <v>1619</v>
      </c>
      <c r="C28" s="94" t="s">
        <v>1286</v>
      </c>
      <c r="D28" s="94" t="s">
        <v>1287</v>
      </c>
      <c r="E28" s="288" t="s">
        <v>129</v>
      </c>
      <c r="F28" s="94"/>
      <c r="G28" s="94"/>
      <c r="H28" s="233"/>
      <c r="I28" s="233"/>
      <c r="J28" s="233"/>
      <c r="K28" s="233"/>
      <c r="L28" s="233"/>
      <c r="M28" s="167"/>
      <c r="N28" s="167"/>
      <c r="O28" s="169"/>
      <c r="P28" s="164"/>
      <c r="Q28" s="181"/>
      <c r="R28" s="165"/>
      <c r="S28" s="165"/>
      <c r="T28" s="165"/>
      <c r="U28" s="165"/>
      <c r="V28" s="165"/>
      <c r="W28" s="165"/>
      <c r="X28" s="165"/>
      <c r="Y28" s="179"/>
      <c r="Z28" s="189"/>
      <c r="AA28" s="180"/>
      <c r="AB28" s="165"/>
      <c r="AC28" s="171"/>
      <c r="AD28" s="171"/>
      <c r="AE28" s="165"/>
      <c r="AF28" s="172"/>
      <c r="AG28" s="211"/>
      <c r="AH28" s="215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5"/>
      <c r="AZ28" s="211"/>
      <c r="BA28" s="211"/>
      <c r="BB28" s="211"/>
      <c r="BC28" s="211"/>
      <c r="BD28" s="211"/>
      <c r="BE28" s="211"/>
      <c r="BF28" s="211"/>
      <c r="BG28" s="211"/>
      <c r="BH28" s="211"/>
      <c r="BI28" s="214"/>
      <c r="BJ28" s="214"/>
      <c r="BK28" s="211"/>
      <c r="BL28" s="211"/>
      <c r="BM28" s="211"/>
      <c r="BN28" s="206"/>
      <c r="BY28" s="94" t="s">
        <v>1288</v>
      </c>
      <c r="BZ28" s="94" t="s">
        <v>1289</v>
      </c>
    </row>
    <row r="29" spans="1:78" ht="15.75">
      <c r="A29" s="273">
        <f t="shared" si="0"/>
        <v>19</v>
      </c>
      <c r="B29" s="288" t="s">
        <v>1620</v>
      </c>
      <c r="C29" s="94" t="s">
        <v>1290</v>
      </c>
      <c r="D29" s="94" t="s">
        <v>1291</v>
      </c>
      <c r="E29" s="288" t="s">
        <v>129</v>
      </c>
      <c r="F29" s="94"/>
      <c r="G29" s="94"/>
      <c r="H29" s="233"/>
      <c r="I29" s="233"/>
      <c r="J29" s="233"/>
      <c r="K29" s="233"/>
      <c r="L29" s="233"/>
      <c r="M29" s="167"/>
      <c r="N29" s="167"/>
      <c r="O29" s="169"/>
      <c r="P29" s="164"/>
      <c r="Q29" s="181"/>
      <c r="R29" s="165"/>
      <c r="S29" s="165"/>
      <c r="T29" s="165"/>
      <c r="U29" s="165"/>
      <c r="V29" s="165"/>
      <c r="W29" s="165"/>
      <c r="X29" s="165"/>
      <c r="Y29" s="179"/>
      <c r="Z29" s="189"/>
      <c r="AA29" s="180"/>
      <c r="AB29" s="165"/>
      <c r="AC29" s="171"/>
      <c r="AD29" s="171"/>
      <c r="AE29" s="165"/>
      <c r="AF29" s="172"/>
      <c r="AG29" s="211"/>
      <c r="AH29" s="215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5"/>
      <c r="AZ29" s="211"/>
      <c r="BA29" s="211"/>
      <c r="BB29" s="211"/>
      <c r="BC29" s="211"/>
      <c r="BD29" s="211"/>
      <c r="BE29" s="211"/>
      <c r="BF29" s="211"/>
      <c r="BG29" s="211"/>
      <c r="BH29" s="211"/>
      <c r="BI29" s="214"/>
      <c r="BJ29" s="214"/>
      <c r="BK29" s="211"/>
      <c r="BL29" s="211"/>
      <c r="BM29" s="211"/>
      <c r="BN29" s="206"/>
      <c r="BY29" s="94" t="s">
        <v>1292</v>
      </c>
      <c r="BZ29" s="94" t="s">
        <v>1293</v>
      </c>
    </row>
    <row r="30" spans="1:78" ht="15.75">
      <c r="A30" s="273">
        <f t="shared" si="0"/>
        <v>20</v>
      </c>
      <c r="B30" s="288" t="s">
        <v>1621</v>
      </c>
      <c r="C30" s="94" t="s">
        <v>1294</v>
      </c>
      <c r="D30" s="94" t="s">
        <v>1295</v>
      </c>
      <c r="E30" s="288" t="s">
        <v>129</v>
      </c>
      <c r="F30" s="94"/>
      <c r="G30" s="94"/>
      <c r="H30" s="233"/>
      <c r="I30" s="233"/>
      <c r="J30" s="233"/>
      <c r="K30" s="233"/>
      <c r="L30" s="233"/>
      <c r="M30" s="167"/>
      <c r="N30" s="167"/>
      <c r="O30" s="169"/>
      <c r="P30" s="164"/>
      <c r="Q30" s="181"/>
      <c r="R30" s="165"/>
      <c r="S30" s="165"/>
      <c r="T30" s="165"/>
      <c r="U30" s="165"/>
      <c r="V30" s="165"/>
      <c r="W30" s="165"/>
      <c r="X30" s="165"/>
      <c r="Y30" s="179"/>
      <c r="Z30" s="189"/>
      <c r="AA30" s="180"/>
      <c r="AB30" s="165"/>
      <c r="AC30" s="171"/>
      <c r="AD30" s="171"/>
      <c r="AE30" s="165"/>
      <c r="AF30" s="172"/>
      <c r="AG30" s="211"/>
      <c r="AH30" s="215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5"/>
      <c r="AZ30" s="211"/>
      <c r="BA30" s="211"/>
      <c r="BB30" s="211"/>
      <c r="BC30" s="211"/>
      <c r="BD30" s="211"/>
      <c r="BE30" s="211"/>
      <c r="BF30" s="211"/>
      <c r="BG30" s="211"/>
      <c r="BH30" s="211"/>
      <c r="BI30" s="214"/>
      <c r="BJ30" s="214"/>
      <c r="BK30" s="211"/>
      <c r="BL30" s="211"/>
      <c r="BM30" s="211"/>
      <c r="BN30" s="206"/>
      <c r="BY30" s="94" t="s">
        <v>1296</v>
      </c>
      <c r="BZ30" s="94" t="s">
        <v>1297</v>
      </c>
    </row>
    <row r="31" spans="1:78" ht="15.75">
      <c r="A31" s="273">
        <f t="shared" si="0"/>
        <v>21</v>
      </c>
      <c r="B31" s="288" t="s">
        <v>1622</v>
      </c>
      <c r="C31" s="94" t="s">
        <v>1298</v>
      </c>
      <c r="D31" s="94" t="s">
        <v>1299</v>
      </c>
      <c r="E31" s="288" t="s">
        <v>129</v>
      </c>
      <c r="F31" s="94"/>
      <c r="G31" s="94"/>
      <c r="H31" s="233"/>
      <c r="I31" s="233"/>
      <c r="J31" s="233"/>
      <c r="K31" s="233"/>
      <c r="L31" s="233"/>
      <c r="M31" s="167"/>
      <c r="N31" s="167"/>
      <c r="O31" s="169"/>
      <c r="P31" s="164"/>
      <c r="Q31" s="181"/>
      <c r="R31" s="165"/>
      <c r="S31" s="165"/>
      <c r="T31" s="165"/>
      <c r="U31" s="165"/>
      <c r="V31" s="165"/>
      <c r="W31" s="165"/>
      <c r="X31" s="165"/>
      <c r="Y31" s="179"/>
      <c r="Z31" s="189"/>
      <c r="AA31" s="180"/>
      <c r="AB31" s="165"/>
      <c r="AC31" s="171"/>
      <c r="AD31" s="171"/>
      <c r="AE31" s="165"/>
      <c r="AF31" s="172"/>
      <c r="AG31" s="211"/>
      <c r="AH31" s="215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5"/>
      <c r="AZ31" s="211"/>
      <c r="BA31" s="211"/>
      <c r="BB31" s="211"/>
      <c r="BC31" s="211"/>
      <c r="BD31" s="211"/>
      <c r="BE31" s="211"/>
      <c r="BF31" s="211"/>
      <c r="BG31" s="211"/>
      <c r="BH31" s="211"/>
      <c r="BI31" s="214"/>
      <c r="BJ31" s="214"/>
      <c r="BK31" s="211"/>
      <c r="BL31" s="211"/>
      <c r="BM31" s="211"/>
      <c r="BN31" s="206"/>
      <c r="BY31" s="94" t="s">
        <v>1300</v>
      </c>
      <c r="BZ31" s="94" t="s">
        <v>1301</v>
      </c>
    </row>
    <row r="32" spans="1:78" ht="15.75">
      <c r="A32" s="273">
        <f t="shared" si="0"/>
        <v>22</v>
      </c>
      <c r="B32" s="288" t="s">
        <v>1623</v>
      </c>
      <c r="C32" s="94" t="s">
        <v>1302</v>
      </c>
      <c r="D32" s="94" t="s">
        <v>1303</v>
      </c>
      <c r="E32" s="288" t="s">
        <v>129</v>
      </c>
      <c r="F32" s="94"/>
      <c r="G32" s="94"/>
      <c r="H32" s="233"/>
      <c r="I32" s="233"/>
      <c r="J32" s="233"/>
      <c r="K32" s="233"/>
      <c r="L32" s="233"/>
      <c r="M32" s="167"/>
      <c r="N32" s="167"/>
      <c r="O32" s="169"/>
      <c r="P32" s="164"/>
      <c r="Q32" s="181"/>
      <c r="R32" s="165"/>
      <c r="S32" s="165"/>
      <c r="T32" s="165"/>
      <c r="U32" s="165"/>
      <c r="V32" s="165"/>
      <c r="W32" s="165"/>
      <c r="X32" s="165"/>
      <c r="Y32" s="179"/>
      <c r="Z32" s="189"/>
      <c r="AA32" s="180"/>
      <c r="AB32" s="165"/>
      <c r="AC32" s="171"/>
      <c r="AD32" s="171"/>
      <c r="AE32" s="165"/>
      <c r="AF32" s="172"/>
      <c r="AG32" s="211"/>
      <c r="AH32" s="215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5"/>
      <c r="AZ32" s="211"/>
      <c r="BA32" s="211"/>
      <c r="BB32" s="211"/>
      <c r="BC32" s="211"/>
      <c r="BD32" s="211"/>
      <c r="BE32" s="211"/>
      <c r="BF32" s="211"/>
      <c r="BG32" s="211"/>
      <c r="BH32" s="211"/>
      <c r="BI32" s="214"/>
      <c r="BJ32" s="214"/>
      <c r="BK32" s="211"/>
      <c r="BL32" s="211"/>
      <c r="BM32" s="211"/>
      <c r="BN32" s="206"/>
      <c r="BY32" s="94" t="s">
        <v>1304</v>
      </c>
      <c r="BZ32" s="94" t="s">
        <v>1305</v>
      </c>
    </row>
    <row r="33" spans="1:78" ht="15.75">
      <c r="A33" s="273">
        <f t="shared" si="0"/>
        <v>23</v>
      </c>
      <c r="B33" s="288" t="s">
        <v>1624</v>
      </c>
      <c r="C33" s="94" t="s">
        <v>1306</v>
      </c>
      <c r="D33" s="94" t="s">
        <v>1307</v>
      </c>
      <c r="E33" s="288" t="s">
        <v>129</v>
      </c>
      <c r="F33" s="94"/>
      <c r="G33" s="94"/>
      <c r="H33" s="233"/>
      <c r="I33" s="233"/>
      <c r="J33" s="233"/>
      <c r="K33" s="233"/>
      <c r="L33" s="233"/>
      <c r="M33" s="167"/>
      <c r="N33" s="167"/>
      <c r="O33" s="169"/>
      <c r="P33" s="164"/>
      <c r="Q33" s="181"/>
      <c r="R33" s="165"/>
      <c r="S33" s="165"/>
      <c r="T33" s="165"/>
      <c r="U33" s="165"/>
      <c r="V33" s="165"/>
      <c r="W33" s="165"/>
      <c r="X33" s="165"/>
      <c r="Y33" s="179"/>
      <c r="Z33" s="189"/>
      <c r="AA33" s="180"/>
      <c r="AB33" s="165"/>
      <c r="AC33" s="171"/>
      <c r="AD33" s="171"/>
      <c r="AE33" s="165"/>
      <c r="AF33" s="172"/>
      <c r="AG33" s="211"/>
      <c r="AH33" s="215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5"/>
      <c r="AZ33" s="211"/>
      <c r="BA33" s="211"/>
      <c r="BB33" s="211"/>
      <c r="BC33" s="211"/>
      <c r="BD33" s="211"/>
      <c r="BE33" s="211"/>
      <c r="BF33" s="211"/>
      <c r="BG33" s="211"/>
      <c r="BH33" s="211"/>
      <c r="BI33" s="214"/>
      <c r="BJ33" s="214"/>
      <c r="BK33" s="211"/>
      <c r="BL33" s="211"/>
      <c r="BM33" s="211"/>
      <c r="BN33" s="206"/>
      <c r="BY33" s="94" t="s">
        <v>1308</v>
      </c>
      <c r="BZ33" s="94" t="s">
        <v>1309</v>
      </c>
    </row>
    <row r="34" spans="1:78" ht="15.75">
      <c r="A34" s="273">
        <f t="shared" si="0"/>
        <v>24</v>
      </c>
      <c r="B34" s="288" t="s">
        <v>1625</v>
      </c>
      <c r="C34" s="94" t="s">
        <v>1310</v>
      </c>
      <c r="D34" s="94" t="s">
        <v>1311</v>
      </c>
      <c r="E34" s="288" t="s">
        <v>129</v>
      </c>
      <c r="F34" s="94"/>
      <c r="G34" s="94"/>
      <c r="H34" s="233"/>
      <c r="I34" s="233"/>
      <c r="J34" s="233"/>
      <c r="K34" s="233"/>
      <c r="L34" s="233"/>
      <c r="M34" s="167"/>
      <c r="N34" s="167"/>
      <c r="O34" s="169"/>
      <c r="P34" s="164"/>
      <c r="Q34" s="181"/>
      <c r="R34" s="165"/>
      <c r="S34" s="165"/>
      <c r="T34" s="165"/>
      <c r="U34" s="165"/>
      <c r="V34" s="165"/>
      <c r="W34" s="165"/>
      <c r="X34" s="165"/>
      <c r="Y34" s="179"/>
      <c r="Z34" s="189"/>
      <c r="AA34" s="180"/>
      <c r="AB34" s="165"/>
      <c r="AC34" s="171"/>
      <c r="AD34" s="171"/>
      <c r="AE34" s="165"/>
      <c r="AF34" s="172"/>
      <c r="AG34" s="211"/>
      <c r="AH34" s="215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5"/>
      <c r="AZ34" s="211"/>
      <c r="BA34" s="211"/>
      <c r="BB34" s="211"/>
      <c r="BC34" s="211"/>
      <c r="BD34" s="211"/>
      <c r="BE34" s="211"/>
      <c r="BF34" s="211"/>
      <c r="BG34" s="211"/>
      <c r="BH34" s="211"/>
      <c r="BI34" s="214"/>
      <c r="BJ34" s="214"/>
      <c r="BK34" s="211"/>
      <c r="BL34" s="211"/>
      <c r="BM34" s="211"/>
      <c r="BN34" s="206"/>
      <c r="BY34" s="94" t="s">
        <v>1312</v>
      </c>
      <c r="BZ34" s="94" t="s">
        <v>1313</v>
      </c>
    </row>
    <row r="35" spans="1:78" ht="15.75">
      <c r="A35" s="273">
        <f t="shared" si="0"/>
        <v>25</v>
      </c>
      <c r="B35" s="288" t="s">
        <v>1626</v>
      </c>
      <c r="C35" s="94" t="s">
        <v>1314</v>
      </c>
      <c r="D35" s="94" t="s">
        <v>1315</v>
      </c>
      <c r="E35" s="288" t="s">
        <v>129</v>
      </c>
      <c r="F35" s="94"/>
      <c r="G35" s="94"/>
      <c r="H35" s="233"/>
      <c r="I35" s="233"/>
      <c r="J35" s="233"/>
      <c r="K35" s="233"/>
      <c r="L35" s="233"/>
      <c r="M35" s="167"/>
      <c r="N35" s="167"/>
      <c r="O35" s="169"/>
      <c r="P35" s="164"/>
      <c r="Q35" s="181"/>
      <c r="R35" s="165"/>
      <c r="S35" s="165"/>
      <c r="T35" s="165"/>
      <c r="U35" s="165"/>
      <c r="V35" s="165"/>
      <c r="W35" s="165"/>
      <c r="X35" s="165"/>
      <c r="Y35" s="179"/>
      <c r="Z35" s="189"/>
      <c r="AA35" s="180"/>
      <c r="AB35" s="165"/>
      <c r="AC35" s="171"/>
      <c r="AD35" s="171"/>
      <c r="AE35" s="165"/>
      <c r="AF35" s="172"/>
      <c r="AG35" s="211"/>
      <c r="AH35" s="215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5"/>
      <c r="AZ35" s="211"/>
      <c r="BA35" s="211"/>
      <c r="BB35" s="211"/>
      <c r="BC35" s="211"/>
      <c r="BD35" s="211"/>
      <c r="BE35" s="211"/>
      <c r="BF35" s="211"/>
      <c r="BG35" s="211"/>
      <c r="BH35" s="211"/>
      <c r="BI35" s="214"/>
      <c r="BJ35" s="214"/>
      <c r="BK35" s="211"/>
      <c r="BL35" s="211"/>
      <c r="BM35" s="211"/>
      <c r="BN35" s="206"/>
      <c r="BY35" s="94" t="s">
        <v>1316</v>
      </c>
      <c r="BZ35" s="94" t="s">
        <v>1317</v>
      </c>
    </row>
    <row r="36" spans="1:78" ht="15.75">
      <c r="A36" s="273">
        <f t="shared" si="0"/>
        <v>26</v>
      </c>
      <c r="B36" s="288" t="s">
        <v>1627</v>
      </c>
      <c r="C36" s="94" t="s">
        <v>1318</v>
      </c>
      <c r="D36" s="94" t="s">
        <v>1319</v>
      </c>
      <c r="E36" s="288" t="s">
        <v>129</v>
      </c>
      <c r="F36" s="94"/>
      <c r="G36" s="94"/>
      <c r="H36" s="233"/>
      <c r="I36" s="233"/>
      <c r="J36" s="233"/>
      <c r="K36" s="233"/>
      <c r="L36" s="233"/>
      <c r="M36" s="167"/>
      <c r="N36" s="167"/>
      <c r="O36" s="169"/>
      <c r="P36" s="164"/>
      <c r="Q36" s="181"/>
      <c r="R36" s="165"/>
      <c r="S36" s="165"/>
      <c r="T36" s="165"/>
      <c r="U36" s="165"/>
      <c r="V36" s="165"/>
      <c r="W36" s="165"/>
      <c r="X36" s="165"/>
      <c r="Y36" s="179"/>
      <c r="Z36" s="189"/>
      <c r="AA36" s="180"/>
      <c r="AB36" s="165"/>
      <c r="AC36" s="171"/>
      <c r="AD36" s="171"/>
      <c r="AE36" s="165"/>
      <c r="AF36" s="172"/>
      <c r="AG36" s="211"/>
      <c r="AH36" s="215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5"/>
      <c r="AZ36" s="211"/>
      <c r="BA36" s="211"/>
      <c r="BB36" s="211"/>
      <c r="BC36" s="211"/>
      <c r="BD36" s="211"/>
      <c r="BE36" s="211"/>
      <c r="BF36" s="211"/>
      <c r="BG36" s="211"/>
      <c r="BH36" s="211"/>
      <c r="BI36" s="214"/>
      <c r="BJ36" s="214"/>
      <c r="BK36" s="211"/>
      <c r="BL36" s="211"/>
      <c r="BM36" s="211"/>
      <c r="BN36" s="206"/>
      <c r="BY36" s="94" t="s">
        <v>1320</v>
      </c>
      <c r="BZ36" s="94" t="s">
        <v>1321</v>
      </c>
    </row>
    <row r="37" spans="1:78" ht="15.75">
      <c r="A37" s="273">
        <f t="shared" si="0"/>
        <v>27</v>
      </c>
      <c r="B37" s="288" t="s">
        <v>1628</v>
      </c>
      <c r="C37" s="94" t="s">
        <v>1322</v>
      </c>
      <c r="D37" s="94" t="s">
        <v>1323</v>
      </c>
      <c r="E37" s="288" t="s">
        <v>129</v>
      </c>
      <c r="F37" s="94"/>
      <c r="G37" s="94"/>
      <c r="H37" s="233"/>
      <c r="I37" s="233"/>
      <c r="J37" s="233"/>
      <c r="K37" s="233"/>
      <c r="L37" s="233"/>
      <c r="M37" s="167"/>
      <c r="N37" s="167"/>
      <c r="O37" s="169"/>
      <c r="P37" s="164"/>
      <c r="Q37" s="181"/>
      <c r="R37" s="165"/>
      <c r="S37" s="165"/>
      <c r="T37" s="165"/>
      <c r="U37" s="165"/>
      <c r="V37" s="165"/>
      <c r="W37" s="165"/>
      <c r="X37" s="165"/>
      <c r="Y37" s="179"/>
      <c r="Z37" s="189"/>
      <c r="AA37" s="180"/>
      <c r="AB37" s="165"/>
      <c r="AC37" s="171"/>
      <c r="AD37" s="171"/>
      <c r="AE37" s="165"/>
      <c r="AF37" s="172"/>
      <c r="AG37" s="211"/>
      <c r="AH37" s="215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5"/>
      <c r="AZ37" s="211"/>
      <c r="BA37" s="211"/>
      <c r="BB37" s="211"/>
      <c r="BC37" s="211"/>
      <c r="BD37" s="211"/>
      <c r="BE37" s="211"/>
      <c r="BF37" s="211"/>
      <c r="BG37" s="211"/>
      <c r="BH37" s="211"/>
      <c r="BI37" s="214"/>
      <c r="BJ37" s="214"/>
      <c r="BK37" s="211"/>
      <c r="BL37" s="211"/>
      <c r="BM37" s="211"/>
      <c r="BN37" s="206"/>
      <c r="BY37" s="94" t="s">
        <v>1324</v>
      </c>
      <c r="BZ37" s="94" t="s">
        <v>1325</v>
      </c>
    </row>
    <row r="38" spans="1:78" ht="15.75">
      <c r="A38" s="273">
        <f t="shared" si="0"/>
        <v>28</v>
      </c>
      <c r="B38" s="288" t="s">
        <v>1629</v>
      </c>
      <c r="C38" s="94" t="s">
        <v>1326</v>
      </c>
      <c r="D38" s="94" t="s">
        <v>1327</v>
      </c>
      <c r="E38" s="288" t="s">
        <v>129</v>
      </c>
      <c r="F38" s="94"/>
      <c r="G38" s="94"/>
      <c r="H38" s="233"/>
      <c r="I38" s="233"/>
      <c r="J38" s="233"/>
      <c r="K38" s="233"/>
      <c r="L38" s="233"/>
      <c r="M38" s="167"/>
      <c r="N38" s="167"/>
      <c r="O38" s="169"/>
      <c r="P38" s="164"/>
      <c r="Q38" s="181"/>
      <c r="R38" s="165"/>
      <c r="S38" s="165"/>
      <c r="T38" s="165"/>
      <c r="U38" s="165"/>
      <c r="V38" s="165"/>
      <c r="W38" s="165"/>
      <c r="X38" s="165"/>
      <c r="Y38" s="179"/>
      <c r="Z38" s="189"/>
      <c r="AA38" s="180"/>
      <c r="AB38" s="165"/>
      <c r="AC38" s="171"/>
      <c r="AD38" s="171"/>
      <c r="AE38" s="165"/>
      <c r="AF38" s="172"/>
      <c r="AG38" s="211"/>
      <c r="AH38" s="215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5"/>
      <c r="AZ38" s="211"/>
      <c r="BA38" s="211"/>
      <c r="BB38" s="211"/>
      <c r="BC38" s="211"/>
      <c r="BD38" s="211"/>
      <c r="BE38" s="211"/>
      <c r="BF38" s="211"/>
      <c r="BG38" s="211"/>
      <c r="BH38" s="211"/>
      <c r="BI38" s="214"/>
      <c r="BJ38" s="214"/>
      <c r="BK38" s="211"/>
      <c r="BL38" s="211"/>
      <c r="BM38" s="211"/>
      <c r="BN38" s="206"/>
      <c r="BY38" s="94" t="s">
        <v>1328</v>
      </c>
      <c r="BZ38" s="94" t="s">
        <v>1329</v>
      </c>
    </row>
    <row r="39" spans="1:78" ht="15.75">
      <c r="A39" s="541" t="s">
        <v>15</v>
      </c>
      <c r="B39" s="542"/>
      <c r="C39" s="542"/>
      <c r="D39" s="543"/>
      <c r="E39" s="95"/>
      <c r="F39" s="96"/>
      <c r="G39" s="97"/>
      <c r="H39" s="96"/>
      <c r="I39" s="97"/>
      <c r="J39" s="96"/>
      <c r="K39" s="97"/>
      <c r="L39" s="96"/>
    </row>
    <row r="40" spans="1:78" ht="15.75">
      <c r="A40" s="544"/>
      <c r="B40" s="545"/>
      <c r="C40" s="545"/>
      <c r="D40" s="546"/>
      <c r="E40" s="86"/>
      <c r="F40" s="48"/>
      <c r="G40" s="47"/>
      <c r="H40" s="48"/>
      <c r="I40" s="47"/>
      <c r="J40" s="48"/>
      <c r="K40" s="47"/>
      <c r="L40" s="48"/>
    </row>
    <row r="41" spans="1:78" ht="15.75">
      <c r="A41" s="538" t="s">
        <v>53</v>
      </c>
      <c r="B41" s="539"/>
      <c r="C41" s="539"/>
      <c r="D41" s="540"/>
      <c r="E41" s="87"/>
      <c r="F41" s="41"/>
      <c r="G41" s="41"/>
      <c r="H41" s="50"/>
      <c r="I41" s="41"/>
      <c r="J41" s="50"/>
      <c r="K41" s="41"/>
      <c r="L41" s="51"/>
    </row>
    <row r="42" spans="1:78" ht="15.75">
      <c r="A42" s="91" t="s">
        <v>54</v>
      </c>
      <c r="B42" s="92" t="s">
        <v>360</v>
      </c>
      <c r="C42" s="91"/>
      <c r="D42" s="52" t="s">
        <v>16</v>
      </c>
      <c r="E42" s="53"/>
      <c r="F42" s="43"/>
      <c r="G42" s="43"/>
      <c r="H42" s="54"/>
      <c r="I42" s="43"/>
      <c r="J42" s="54"/>
      <c r="K42" s="43"/>
      <c r="L42" s="55"/>
    </row>
    <row r="43" spans="1:78" ht="15.75">
      <c r="A43" s="92"/>
      <c r="B43" s="92" t="s">
        <v>358</v>
      </c>
      <c r="C43" s="99" t="s">
        <v>55</v>
      </c>
      <c r="D43" s="52" t="s">
        <v>17</v>
      </c>
      <c r="E43" s="49"/>
      <c r="F43" s="50"/>
      <c r="G43" s="41"/>
      <c r="H43" s="50"/>
      <c r="I43" s="41"/>
      <c r="J43" s="50"/>
      <c r="K43" s="41"/>
      <c r="L43" s="51"/>
    </row>
    <row r="44" spans="1:78" ht="15.75">
      <c r="A44" s="100"/>
      <c r="B44" s="92" t="s">
        <v>315</v>
      </c>
      <c r="C44" s="100" t="s">
        <v>56</v>
      </c>
      <c r="D44" s="52" t="s">
        <v>18</v>
      </c>
      <c r="E44" s="53"/>
      <c r="F44" s="54"/>
      <c r="G44" s="43"/>
      <c r="H44" s="54"/>
      <c r="I44" s="43"/>
      <c r="J44" s="54"/>
      <c r="K44" s="43"/>
      <c r="L44" s="55"/>
    </row>
    <row r="45" spans="1:78" ht="15.75">
      <c r="A45" s="92"/>
      <c r="B45" s="92" t="s">
        <v>356</v>
      </c>
      <c r="C45" s="92" t="s">
        <v>57</v>
      </c>
      <c r="D45" s="52" t="s">
        <v>19</v>
      </c>
      <c r="E45" s="49"/>
      <c r="F45" s="50"/>
      <c r="G45" s="41"/>
      <c r="H45" s="50"/>
      <c r="I45" s="41"/>
      <c r="J45" s="50"/>
      <c r="K45" s="41"/>
      <c r="L45" s="51"/>
    </row>
    <row r="46" spans="1:78" ht="15.75">
      <c r="A46" s="92"/>
      <c r="B46" s="92" t="s">
        <v>357</v>
      </c>
      <c r="C46" s="92" t="s">
        <v>58</v>
      </c>
      <c r="D46" s="52" t="s">
        <v>20</v>
      </c>
      <c r="E46" s="53"/>
      <c r="F46" s="54"/>
      <c r="G46" s="43"/>
      <c r="H46" s="54"/>
      <c r="I46" s="43"/>
      <c r="J46" s="54"/>
      <c r="K46" s="43"/>
      <c r="L46" s="55"/>
    </row>
    <row r="47" spans="1:78" ht="15">
      <c r="H47" s="548" t="s">
        <v>1809</v>
      </c>
      <c r="I47" s="548"/>
      <c r="J47" s="548"/>
      <c r="K47" s="548"/>
      <c r="L47" s="548"/>
    </row>
    <row r="48" spans="1:78" ht="18.75">
      <c r="A48" s="547" t="s">
        <v>0</v>
      </c>
      <c r="B48" s="547"/>
      <c r="C48" s="547"/>
      <c r="D48" s="547"/>
      <c r="E48" s="547"/>
      <c r="F48" s="547"/>
      <c r="G48" s="547"/>
      <c r="H48" s="547"/>
      <c r="I48" s="547"/>
      <c r="J48" s="547"/>
      <c r="K48" s="547"/>
    </row>
    <row r="49" spans="1:78" ht="18.75">
      <c r="A49" s="547" t="s">
        <v>1</v>
      </c>
      <c r="B49" s="547"/>
      <c r="C49" s="547"/>
      <c r="D49" s="547"/>
      <c r="E49" s="547"/>
      <c r="F49" s="547"/>
      <c r="G49" s="547"/>
      <c r="H49" s="547"/>
      <c r="I49" s="547"/>
      <c r="J49" s="547"/>
      <c r="K49" s="547"/>
    </row>
    <row r="50" spans="1:78" ht="15.75">
      <c r="A50" s="56" t="s">
        <v>2</v>
      </c>
      <c r="B50" s="58" t="s">
        <v>3</v>
      </c>
      <c r="E50" s="57"/>
      <c r="F50" s="59" t="s">
        <v>50</v>
      </c>
      <c r="G50" s="60"/>
      <c r="H50" s="59"/>
      <c r="I50" s="57" t="s">
        <v>5</v>
      </c>
      <c r="J50" s="155">
        <v>2</v>
      </c>
      <c r="K50" s="59"/>
      <c r="L50" s="59"/>
    </row>
    <row r="51" spans="1:78" ht="15.75">
      <c r="A51" s="56" t="s">
        <v>6</v>
      </c>
      <c r="B51" s="58" t="s">
        <v>7</v>
      </c>
      <c r="E51" s="59"/>
      <c r="F51" s="59" t="s">
        <v>26</v>
      </c>
      <c r="G51" s="60"/>
      <c r="H51" s="59"/>
      <c r="I51" s="57" t="s">
        <v>5</v>
      </c>
      <c r="J51" s="59"/>
      <c r="K51" s="59"/>
      <c r="L51" s="59"/>
    </row>
    <row r="52" spans="1:78" ht="15.75">
      <c r="A52" s="56" t="s">
        <v>8</v>
      </c>
      <c r="B52" s="61" t="s">
        <v>21</v>
      </c>
      <c r="E52" s="59"/>
      <c r="F52" s="59" t="s">
        <v>51</v>
      </c>
      <c r="G52" s="60"/>
      <c r="H52" s="59"/>
      <c r="I52" s="57" t="s">
        <v>5</v>
      </c>
      <c r="J52" s="59"/>
      <c r="K52" s="59"/>
      <c r="L52" s="59"/>
    </row>
    <row r="53" spans="1:78" ht="15.75">
      <c r="A53" s="59"/>
      <c r="B53" s="59"/>
      <c r="C53" s="59"/>
      <c r="E53" s="59"/>
      <c r="F53" s="59" t="s">
        <v>52</v>
      </c>
      <c r="G53" s="60"/>
      <c r="H53" s="59"/>
      <c r="I53" s="57" t="s">
        <v>5</v>
      </c>
      <c r="J53" s="59"/>
      <c r="K53" s="59"/>
      <c r="L53" s="59"/>
    </row>
    <row r="54" spans="1:78" ht="15.75">
      <c r="A54" s="552" t="s">
        <v>10</v>
      </c>
      <c r="B54" s="549" t="s">
        <v>48</v>
      </c>
      <c r="C54" s="554" t="s">
        <v>62</v>
      </c>
      <c r="D54" s="552" t="s">
        <v>11</v>
      </c>
      <c r="E54" s="42"/>
      <c r="F54" s="557" t="s">
        <v>12</v>
      </c>
      <c r="G54" s="557"/>
      <c r="H54" s="557"/>
      <c r="I54" s="557"/>
      <c r="J54" s="557"/>
      <c r="K54" s="557"/>
      <c r="L54" s="557"/>
    </row>
    <row r="55" spans="1:78" ht="15.75">
      <c r="A55" s="552"/>
      <c r="B55" s="550"/>
      <c r="C55" s="555"/>
      <c r="D55" s="552"/>
      <c r="E55" s="346" t="s">
        <v>13</v>
      </c>
      <c r="F55" s="346"/>
      <c r="G55" s="346"/>
      <c r="H55" s="346"/>
      <c r="I55" s="346"/>
      <c r="J55" s="346"/>
      <c r="K55" s="346"/>
      <c r="L55" s="346"/>
    </row>
    <row r="56" spans="1:78" ht="16.5" thickBot="1">
      <c r="A56" s="553"/>
      <c r="B56" s="551"/>
      <c r="C56" s="556"/>
      <c r="D56" s="553"/>
      <c r="E56" s="62" t="s">
        <v>14</v>
      </c>
      <c r="F56" s="62"/>
      <c r="G56" s="63"/>
      <c r="H56" s="62"/>
      <c r="I56" s="62"/>
      <c r="J56" s="62"/>
      <c r="K56" s="62"/>
      <c r="L56" s="62"/>
    </row>
    <row r="57" spans="1:78" ht="16.5" thickTop="1">
      <c r="A57" s="299">
        <v>1</v>
      </c>
      <c r="B57" s="295" t="s">
        <v>1630</v>
      </c>
      <c r="C57" s="292" t="s">
        <v>1330</v>
      </c>
      <c r="D57" s="294" t="s">
        <v>1331</v>
      </c>
      <c r="E57" s="290" t="s">
        <v>64</v>
      </c>
      <c r="G57" s="110"/>
      <c r="H57" s="236"/>
      <c r="I57" s="257"/>
      <c r="J57" s="257"/>
      <c r="K57" s="343"/>
      <c r="L57" s="343"/>
      <c r="M57" s="167" t="s">
        <v>108</v>
      </c>
      <c r="N57" s="167">
        <v>36294</v>
      </c>
      <c r="O57" s="169" t="s">
        <v>109</v>
      </c>
      <c r="P57" s="177" t="s">
        <v>110</v>
      </c>
      <c r="Q57" s="178" t="s">
        <v>111</v>
      </c>
      <c r="R57" s="165" t="s">
        <v>64</v>
      </c>
      <c r="S57" s="165" t="s">
        <v>68</v>
      </c>
      <c r="T57" s="165" t="s">
        <v>112</v>
      </c>
      <c r="U57" s="165" t="s">
        <v>95</v>
      </c>
      <c r="V57" s="165" t="s">
        <v>113</v>
      </c>
      <c r="W57" s="165"/>
      <c r="X57" s="165"/>
      <c r="Y57" s="179" t="b">
        <v>0</v>
      </c>
      <c r="Z57" s="180" t="b">
        <v>0</v>
      </c>
      <c r="AA57" s="180" t="b">
        <v>0</v>
      </c>
      <c r="AB57" s="165" t="b">
        <v>0</v>
      </c>
      <c r="AC57" s="171" t="b">
        <v>0</v>
      </c>
      <c r="AD57" s="171">
        <v>28</v>
      </c>
      <c r="AE57" s="165" t="s">
        <v>72</v>
      </c>
      <c r="AF57" s="172">
        <v>28</v>
      </c>
      <c r="AG57" s="211" t="s">
        <v>789</v>
      </c>
      <c r="AH57" s="213">
        <v>34797</v>
      </c>
      <c r="AI57" s="211" t="s">
        <v>790</v>
      </c>
      <c r="AJ57" s="214" t="s">
        <v>152</v>
      </c>
      <c r="AK57" s="214" t="s">
        <v>791</v>
      </c>
      <c r="AL57" s="214" t="s">
        <v>64</v>
      </c>
      <c r="AM57" s="214" t="s">
        <v>76</v>
      </c>
      <c r="AN57" s="214" t="s">
        <v>215</v>
      </c>
      <c r="AO57" s="214" t="s">
        <v>792</v>
      </c>
      <c r="AP57" s="211" t="s">
        <v>793</v>
      </c>
      <c r="AQ57" s="211"/>
      <c r="AR57" s="211"/>
      <c r="AS57" s="211" t="b">
        <v>0</v>
      </c>
      <c r="AT57" s="211" t="b">
        <v>0</v>
      </c>
      <c r="AU57" s="211" t="b">
        <v>0</v>
      </c>
      <c r="AV57" s="211" t="b">
        <v>0</v>
      </c>
      <c r="AW57" s="211" t="b">
        <v>0</v>
      </c>
      <c r="AX57" s="214" t="s">
        <v>785</v>
      </c>
      <c r="AY57" s="214">
        <v>43136</v>
      </c>
      <c r="AZ57" s="206" t="s">
        <v>72</v>
      </c>
      <c r="BA57" s="206" t="s">
        <v>72</v>
      </c>
      <c r="BB57" s="214" t="s">
        <v>85</v>
      </c>
      <c r="BC57" s="211" t="s">
        <v>794</v>
      </c>
      <c r="BD57" s="211" t="s">
        <v>795</v>
      </c>
      <c r="BE57" s="214" t="s">
        <v>110</v>
      </c>
      <c r="BF57" s="214" t="s">
        <v>196</v>
      </c>
      <c r="BG57" s="214" t="s">
        <v>796</v>
      </c>
      <c r="BH57" s="214" t="s">
        <v>89</v>
      </c>
      <c r="BI57" s="214">
        <v>41</v>
      </c>
      <c r="BJ57" s="214">
        <v>79.2</v>
      </c>
      <c r="BK57" s="211">
        <v>120.2</v>
      </c>
      <c r="BL57" s="211"/>
      <c r="BM57" s="211" t="s">
        <v>362</v>
      </c>
      <c r="BN57" s="206" t="s">
        <v>72</v>
      </c>
      <c r="BO57" s="212"/>
      <c r="BP57" s="212"/>
      <c r="BQ57" s="212"/>
      <c r="BR57" s="212"/>
      <c r="BS57" s="212"/>
      <c r="BT57" s="212"/>
      <c r="BU57" s="212"/>
      <c r="BV57" s="212"/>
      <c r="BW57" s="212"/>
      <c r="BX57" s="212"/>
      <c r="BY57" s="94" t="s">
        <v>1332</v>
      </c>
      <c r="BZ57" s="94" t="s">
        <v>1333</v>
      </c>
    </row>
    <row r="58" spans="1:78" ht="15.75">
      <c r="A58" s="274">
        <f>+A57+1</f>
        <v>2</v>
      </c>
      <c r="B58" s="298" t="s">
        <v>1631</v>
      </c>
      <c r="C58" s="94" t="s">
        <v>1334</v>
      </c>
      <c r="D58" s="94" t="s">
        <v>1335</v>
      </c>
      <c r="E58" s="288" t="s">
        <v>64</v>
      </c>
      <c r="F58" s="94"/>
      <c r="G58" s="94"/>
      <c r="H58" s="342"/>
      <c r="I58" s="342"/>
      <c r="J58" s="342"/>
      <c r="K58" s="342"/>
      <c r="L58" s="342"/>
      <c r="M58" s="167" t="s">
        <v>114</v>
      </c>
      <c r="N58" s="167">
        <v>36390</v>
      </c>
      <c r="O58" s="169" t="s">
        <v>115</v>
      </c>
      <c r="P58" s="177" t="s">
        <v>110</v>
      </c>
      <c r="Q58" s="178" t="s">
        <v>116</v>
      </c>
      <c r="R58" s="165" t="s">
        <v>64</v>
      </c>
      <c r="S58" s="165" t="s">
        <v>68</v>
      </c>
      <c r="T58" s="165" t="s">
        <v>105</v>
      </c>
      <c r="U58" s="165" t="s">
        <v>117</v>
      </c>
      <c r="V58" s="165" t="s">
        <v>118</v>
      </c>
      <c r="W58" s="165"/>
      <c r="X58" s="165"/>
      <c r="Y58" s="179" t="b">
        <v>0</v>
      </c>
      <c r="Z58" s="180" t="b">
        <v>0</v>
      </c>
      <c r="AA58" s="180" t="b">
        <v>0</v>
      </c>
      <c r="AB58" s="165" t="b">
        <v>0</v>
      </c>
      <c r="AC58" s="171" t="b">
        <v>0</v>
      </c>
      <c r="AD58" s="171">
        <v>28</v>
      </c>
      <c r="AE58" s="165" t="s">
        <v>72</v>
      </c>
      <c r="AF58" s="172">
        <v>28</v>
      </c>
      <c r="AG58" s="211" t="s">
        <v>736</v>
      </c>
      <c r="AH58" s="215">
        <v>36233</v>
      </c>
      <c r="AI58" s="211" t="s">
        <v>797</v>
      </c>
      <c r="AJ58" s="211"/>
      <c r="AK58" s="211" t="s">
        <v>798</v>
      </c>
      <c r="AL58" s="211" t="s">
        <v>182</v>
      </c>
      <c r="AM58" s="211" t="s">
        <v>136</v>
      </c>
      <c r="AN58" s="211" t="s">
        <v>207</v>
      </c>
      <c r="AO58" s="211" t="s">
        <v>799</v>
      </c>
      <c r="AP58" s="211"/>
      <c r="AQ58" s="211"/>
      <c r="AR58" s="211" t="b">
        <v>0</v>
      </c>
      <c r="AS58" s="211" t="b">
        <v>0</v>
      </c>
      <c r="AT58" s="211" t="b">
        <v>0</v>
      </c>
      <c r="AU58" s="211" t="b">
        <v>0</v>
      </c>
      <c r="AV58" s="211" t="b">
        <v>0</v>
      </c>
      <c r="AW58" s="211" t="s">
        <v>786</v>
      </c>
      <c r="AX58" s="215">
        <v>43151</v>
      </c>
      <c r="AY58" s="206" t="s">
        <v>72</v>
      </c>
      <c r="AZ58" s="206" t="s">
        <v>194</v>
      </c>
      <c r="BA58" s="211" t="s">
        <v>85</v>
      </c>
      <c r="BB58" s="211" t="s">
        <v>401</v>
      </c>
      <c r="BC58" s="211" t="s">
        <v>800</v>
      </c>
      <c r="BD58" s="211" t="s">
        <v>110</v>
      </c>
      <c r="BE58" s="211" t="s">
        <v>196</v>
      </c>
      <c r="BF58" s="211" t="s">
        <v>801</v>
      </c>
      <c r="BG58" s="211" t="s">
        <v>89</v>
      </c>
      <c r="BH58" s="211" t="s">
        <v>210</v>
      </c>
      <c r="BI58" s="214">
        <v>35</v>
      </c>
      <c r="BJ58" s="214">
        <v>64.599999999999994</v>
      </c>
      <c r="BK58" s="214">
        <v>99.6</v>
      </c>
      <c r="BL58" s="211"/>
      <c r="BM58" s="211" t="s">
        <v>362</v>
      </c>
      <c r="BN58" s="206" t="s">
        <v>72</v>
      </c>
      <c r="BO58" s="212"/>
      <c r="BP58" s="212"/>
      <c r="BQ58" s="212"/>
      <c r="BR58" s="212"/>
      <c r="BS58" s="212"/>
      <c r="BT58" s="212"/>
      <c r="BU58" s="212"/>
      <c r="BV58" s="212"/>
      <c r="BW58" s="212"/>
      <c r="BX58" s="212"/>
      <c r="BY58" s="94" t="s">
        <v>1336</v>
      </c>
      <c r="BZ58" s="94" t="s">
        <v>1337</v>
      </c>
    </row>
    <row r="59" spans="1:78" ht="15.75">
      <c r="A59" s="274">
        <f t="shared" ref="A59:A83" si="1">+A58+1</f>
        <v>3</v>
      </c>
      <c r="B59" s="298" t="s">
        <v>1632</v>
      </c>
      <c r="C59" s="94" t="s">
        <v>1338</v>
      </c>
      <c r="D59" s="94" t="s">
        <v>1339</v>
      </c>
      <c r="E59" s="288" t="s">
        <v>64</v>
      </c>
      <c r="F59" s="94"/>
      <c r="G59" s="94"/>
      <c r="H59" s="241"/>
      <c r="I59" s="344"/>
      <c r="J59" s="344"/>
      <c r="K59" s="344"/>
      <c r="L59" s="344"/>
      <c r="M59" s="167" t="s">
        <v>115</v>
      </c>
      <c r="N59" s="167">
        <v>36322</v>
      </c>
      <c r="O59" s="169" t="s">
        <v>119</v>
      </c>
      <c r="P59" s="164" t="s">
        <v>110</v>
      </c>
      <c r="Q59" s="181" t="s">
        <v>120</v>
      </c>
      <c r="R59" s="165" t="s">
        <v>64</v>
      </c>
      <c r="S59" s="165" t="s">
        <v>68</v>
      </c>
      <c r="T59" s="165" t="s">
        <v>121</v>
      </c>
      <c r="U59" s="165" t="s">
        <v>78</v>
      </c>
      <c r="V59" s="165" t="s">
        <v>122</v>
      </c>
      <c r="W59" s="165"/>
      <c r="X59" s="165"/>
      <c r="Y59" s="179" t="b">
        <v>0</v>
      </c>
      <c r="Z59" s="180" t="b">
        <v>0</v>
      </c>
      <c r="AA59" s="180" t="b">
        <v>0</v>
      </c>
      <c r="AB59" s="165" t="b">
        <v>0</v>
      </c>
      <c r="AC59" s="171" t="b">
        <v>0</v>
      </c>
      <c r="AD59" s="171">
        <v>27</v>
      </c>
      <c r="AE59" s="165" t="s">
        <v>72</v>
      </c>
      <c r="AF59" s="172">
        <v>27</v>
      </c>
      <c r="AG59" s="210" t="s">
        <v>90</v>
      </c>
      <c r="AH59" s="213">
        <v>36759</v>
      </c>
      <c r="AI59" s="210" t="s">
        <v>802</v>
      </c>
      <c r="AJ59" s="206" t="s">
        <v>110</v>
      </c>
      <c r="AK59" s="206" t="s">
        <v>803</v>
      </c>
      <c r="AL59" s="206" t="s">
        <v>68</v>
      </c>
      <c r="AM59" s="206" t="s">
        <v>186</v>
      </c>
      <c r="AN59" s="206" t="s">
        <v>95</v>
      </c>
      <c r="AO59" s="210" t="s">
        <v>804</v>
      </c>
      <c r="AP59" s="210"/>
      <c r="AQ59" s="210"/>
      <c r="AR59" s="210" t="b">
        <v>0</v>
      </c>
      <c r="AS59" s="210" t="b">
        <v>0</v>
      </c>
      <c r="AT59" s="210" t="b">
        <v>0</v>
      </c>
      <c r="AU59" s="210" t="b">
        <v>0</v>
      </c>
      <c r="AV59" s="210" t="b">
        <v>0</v>
      </c>
      <c r="AW59" s="206" t="s">
        <v>787</v>
      </c>
      <c r="AX59" s="213">
        <v>43206</v>
      </c>
      <c r="AY59" s="206" t="s">
        <v>72</v>
      </c>
      <c r="AZ59" s="206" t="s">
        <v>194</v>
      </c>
      <c r="BA59" s="206" t="s">
        <v>85</v>
      </c>
      <c r="BB59" s="210" t="s">
        <v>242</v>
      </c>
      <c r="BC59" s="210" t="s">
        <v>805</v>
      </c>
      <c r="BD59" s="210" t="s">
        <v>806</v>
      </c>
      <c r="BE59" s="210" t="s">
        <v>196</v>
      </c>
      <c r="BF59" s="210" t="s">
        <v>807</v>
      </c>
      <c r="BG59" s="206" t="s">
        <v>89</v>
      </c>
      <c r="BH59" s="206" t="s">
        <v>364</v>
      </c>
      <c r="BI59" s="214">
        <v>35</v>
      </c>
      <c r="BJ59" s="214">
        <v>61</v>
      </c>
      <c r="BK59" s="211">
        <v>96</v>
      </c>
      <c r="BL59" s="211"/>
      <c r="BM59" s="211" t="s">
        <v>362</v>
      </c>
      <c r="BN59" s="206" t="s">
        <v>72</v>
      </c>
      <c r="BO59" s="212"/>
      <c r="BP59" s="212"/>
      <c r="BQ59" s="212"/>
      <c r="BR59" s="212"/>
      <c r="BS59" s="212"/>
      <c r="BT59" s="212"/>
      <c r="BU59" s="212"/>
      <c r="BV59" s="212"/>
      <c r="BW59" s="212"/>
      <c r="BX59" s="212"/>
      <c r="BY59" s="94" t="s">
        <v>1340</v>
      </c>
      <c r="BZ59" s="94" t="s">
        <v>1341</v>
      </c>
    </row>
    <row r="60" spans="1:78" ht="15.75" customHeight="1">
      <c r="A60" s="274">
        <f t="shared" si="1"/>
        <v>4</v>
      </c>
      <c r="B60" s="298" t="s">
        <v>1633</v>
      </c>
      <c r="C60" s="94" t="s">
        <v>1342</v>
      </c>
      <c r="D60" s="94" t="s">
        <v>1343</v>
      </c>
      <c r="E60" s="288" t="s">
        <v>64</v>
      </c>
      <c r="F60" s="94"/>
      <c r="G60" s="94"/>
      <c r="H60" s="242"/>
      <c r="I60" s="242"/>
      <c r="J60" s="242"/>
      <c r="K60" s="242"/>
      <c r="L60" s="242"/>
      <c r="M60" s="167" t="s">
        <v>123</v>
      </c>
      <c r="N60" s="167">
        <v>36016</v>
      </c>
      <c r="O60" s="169" t="s">
        <v>124</v>
      </c>
      <c r="P60" s="177" t="s">
        <v>110</v>
      </c>
      <c r="Q60" s="178" t="s">
        <v>125</v>
      </c>
      <c r="R60" s="165" t="s">
        <v>64</v>
      </c>
      <c r="S60" s="165" t="s">
        <v>68</v>
      </c>
      <c r="T60" s="165" t="s">
        <v>126</v>
      </c>
      <c r="U60" s="165" t="s">
        <v>127</v>
      </c>
      <c r="V60" s="165" t="s">
        <v>128</v>
      </c>
      <c r="W60" s="165"/>
      <c r="X60" s="165"/>
      <c r="Y60" s="179" t="b">
        <v>0</v>
      </c>
      <c r="Z60" s="180" t="b">
        <v>0</v>
      </c>
      <c r="AA60" s="180" t="b">
        <v>0</v>
      </c>
      <c r="AB60" s="165" t="b">
        <v>0</v>
      </c>
      <c r="AC60" s="171" t="b">
        <v>0</v>
      </c>
      <c r="AD60" s="171">
        <v>20</v>
      </c>
      <c r="AE60" s="165" t="s">
        <v>72</v>
      </c>
      <c r="AF60" s="182">
        <v>20</v>
      </c>
      <c r="AG60" s="207" t="s">
        <v>808</v>
      </c>
      <c r="AH60" s="219">
        <v>36791</v>
      </c>
      <c r="AI60" s="207" t="s">
        <v>809</v>
      </c>
      <c r="AJ60" s="205">
        <v>0</v>
      </c>
      <c r="AK60" s="205">
        <v>87861247955</v>
      </c>
      <c r="AL60" s="205" t="s">
        <v>68</v>
      </c>
      <c r="AM60" s="205">
        <v>80</v>
      </c>
      <c r="AN60" s="206">
        <v>158</v>
      </c>
      <c r="AO60" s="210" t="s">
        <v>810</v>
      </c>
      <c r="AP60" s="207"/>
      <c r="AQ60" s="207"/>
      <c r="AR60" s="205" t="b">
        <v>0</v>
      </c>
      <c r="AS60" s="205" t="b">
        <v>0</v>
      </c>
      <c r="AT60" s="205" t="b">
        <v>0</v>
      </c>
      <c r="AU60" s="205" t="b">
        <v>0</v>
      </c>
      <c r="AV60" s="205" t="b">
        <v>0</v>
      </c>
      <c r="AW60" s="207">
        <v>2018.0519999999999</v>
      </c>
      <c r="AX60" s="219">
        <v>43214</v>
      </c>
      <c r="AY60" s="206" t="s">
        <v>72</v>
      </c>
      <c r="AZ60" s="206" t="s">
        <v>72</v>
      </c>
      <c r="BA60" s="206" t="s">
        <v>134</v>
      </c>
      <c r="BB60" s="207" t="s">
        <v>811</v>
      </c>
      <c r="BC60" s="207" t="s">
        <v>812</v>
      </c>
      <c r="BD60" s="207" t="s">
        <v>813</v>
      </c>
      <c r="BE60" s="207" t="s">
        <v>231</v>
      </c>
      <c r="BF60" s="207" t="s">
        <v>814</v>
      </c>
      <c r="BG60" s="206" t="s">
        <v>89</v>
      </c>
      <c r="BH60" s="206">
        <v>2</v>
      </c>
      <c r="BI60" s="214">
        <v>35</v>
      </c>
      <c r="BJ60" s="214">
        <v>79</v>
      </c>
      <c r="BK60" s="211">
        <v>114</v>
      </c>
      <c r="BL60" s="211"/>
      <c r="BM60" s="211" t="s">
        <v>362</v>
      </c>
      <c r="BN60" s="206" t="s">
        <v>72</v>
      </c>
      <c r="BO60" s="212"/>
      <c r="BP60" s="212"/>
      <c r="BQ60" s="212"/>
      <c r="BR60" s="212"/>
      <c r="BS60" s="212"/>
      <c r="BT60" s="212"/>
      <c r="BU60" s="212"/>
      <c r="BV60" s="212"/>
      <c r="BW60" s="212"/>
      <c r="BX60" s="212"/>
      <c r="BY60" s="94" t="s">
        <v>1344</v>
      </c>
      <c r="BZ60" s="94" t="s">
        <v>1345</v>
      </c>
    </row>
    <row r="61" spans="1:78" ht="15.75">
      <c r="A61" s="274">
        <f t="shared" si="1"/>
        <v>5</v>
      </c>
      <c r="B61" s="298" t="s">
        <v>1634</v>
      </c>
      <c r="C61" s="94" t="s">
        <v>1346</v>
      </c>
      <c r="D61" s="94" t="s">
        <v>1347</v>
      </c>
      <c r="E61" s="288" t="s">
        <v>64</v>
      </c>
      <c r="F61" s="94"/>
      <c r="G61" s="94"/>
      <c r="H61" s="240"/>
      <c r="I61" s="243"/>
      <c r="J61" s="240"/>
      <c r="K61" s="243"/>
      <c r="L61" s="240"/>
      <c r="M61" s="167" t="s">
        <v>80</v>
      </c>
      <c r="N61" s="168">
        <v>36143</v>
      </c>
      <c r="O61" s="169" t="s">
        <v>81</v>
      </c>
      <c r="P61" s="173"/>
      <c r="Q61" s="173" t="s">
        <v>82</v>
      </c>
      <c r="R61" s="165"/>
      <c r="S61" s="165" t="s">
        <v>68</v>
      </c>
      <c r="T61" s="165" t="s">
        <v>83</v>
      </c>
      <c r="U61" s="165" t="s">
        <v>84</v>
      </c>
      <c r="V61" s="165">
        <v>42888</v>
      </c>
      <c r="W61" s="165" t="s">
        <v>72</v>
      </c>
      <c r="X61" s="165" t="s">
        <v>72</v>
      </c>
      <c r="Y61" s="165" t="s">
        <v>85</v>
      </c>
      <c r="Z61" s="165" t="s">
        <v>86</v>
      </c>
      <c r="AA61" s="170" t="s">
        <v>87</v>
      </c>
      <c r="AB61" s="165"/>
      <c r="AC61" s="171" t="s">
        <v>88</v>
      </c>
      <c r="AD61" s="171" t="s">
        <v>89</v>
      </c>
      <c r="AE61" s="165" t="s">
        <v>72</v>
      </c>
      <c r="AF61" s="172">
        <v>33</v>
      </c>
      <c r="AG61" s="210" t="s">
        <v>815</v>
      </c>
      <c r="AH61" s="213">
        <v>36457</v>
      </c>
      <c r="AI61" s="210" t="s">
        <v>816</v>
      </c>
      <c r="AJ61" s="206" t="s">
        <v>817</v>
      </c>
      <c r="AK61" s="206" t="s">
        <v>818</v>
      </c>
      <c r="AL61" s="206" t="s">
        <v>68</v>
      </c>
      <c r="AM61" s="206" t="s">
        <v>105</v>
      </c>
      <c r="AN61" s="206" t="s">
        <v>84</v>
      </c>
      <c r="AO61" s="210" t="s">
        <v>819</v>
      </c>
      <c r="AP61" s="210"/>
      <c r="AQ61" s="210"/>
      <c r="AR61" s="210" t="b">
        <v>0</v>
      </c>
      <c r="AS61" s="210" t="b">
        <v>0</v>
      </c>
      <c r="AT61" s="210" t="b">
        <v>0</v>
      </c>
      <c r="AU61" s="210" t="b">
        <v>0</v>
      </c>
      <c r="AV61" s="210" t="b">
        <v>0</v>
      </c>
      <c r="AW61" s="206" t="s">
        <v>788</v>
      </c>
      <c r="AX61" s="213">
        <v>43181</v>
      </c>
      <c r="AY61" s="206" t="s">
        <v>72</v>
      </c>
      <c r="AZ61" s="206" t="s">
        <v>72</v>
      </c>
      <c r="BA61" s="206" t="s">
        <v>85</v>
      </c>
      <c r="BB61" s="210" t="s">
        <v>242</v>
      </c>
      <c r="BC61" s="210" t="s">
        <v>820</v>
      </c>
      <c r="BD61" s="210" t="s">
        <v>110</v>
      </c>
      <c r="BE61" s="210" t="s">
        <v>178</v>
      </c>
      <c r="BF61" s="210" t="s">
        <v>821</v>
      </c>
      <c r="BG61" s="206" t="s">
        <v>89</v>
      </c>
      <c r="BH61" s="206" t="s">
        <v>364</v>
      </c>
      <c r="BI61" s="214">
        <v>32</v>
      </c>
      <c r="BJ61" s="214">
        <v>62</v>
      </c>
      <c r="BK61" s="211">
        <v>94</v>
      </c>
      <c r="BL61" s="211" t="s">
        <v>822</v>
      </c>
      <c r="BM61" s="211" t="s">
        <v>362</v>
      </c>
      <c r="BN61" s="206" t="s">
        <v>72</v>
      </c>
      <c r="BO61" s="212"/>
      <c r="BP61" s="212"/>
      <c r="BQ61" s="212"/>
      <c r="BR61" s="212"/>
      <c r="BS61" s="212"/>
      <c r="BT61" s="212"/>
      <c r="BU61" s="212"/>
      <c r="BV61" s="212"/>
      <c r="BW61" s="212"/>
      <c r="BX61" s="212"/>
      <c r="BY61" s="94" t="s">
        <v>1348</v>
      </c>
      <c r="BZ61" s="94" t="s">
        <v>1349</v>
      </c>
    </row>
    <row r="62" spans="1:78" ht="18.75" customHeight="1">
      <c r="A62" s="274">
        <f t="shared" si="1"/>
        <v>6</v>
      </c>
      <c r="B62" s="298" t="s">
        <v>1635</v>
      </c>
      <c r="C62" s="94" t="s">
        <v>1350</v>
      </c>
      <c r="D62" s="94" t="s">
        <v>1351</v>
      </c>
      <c r="E62" s="288" t="s">
        <v>64</v>
      </c>
      <c r="F62" s="94"/>
      <c r="G62" s="94"/>
      <c r="H62" s="233"/>
      <c r="I62" s="233"/>
      <c r="J62" s="233"/>
      <c r="K62" s="233"/>
      <c r="L62" s="233"/>
      <c r="M62" s="167" t="s">
        <v>90</v>
      </c>
      <c r="N62" s="168">
        <v>36367</v>
      </c>
      <c r="O62" s="169" t="s">
        <v>198</v>
      </c>
      <c r="P62" s="165"/>
      <c r="Q62" s="165" t="s">
        <v>199</v>
      </c>
      <c r="R62" s="165" t="s">
        <v>129</v>
      </c>
      <c r="S62" s="165" t="s">
        <v>68</v>
      </c>
      <c r="T62" s="165" t="s">
        <v>112</v>
      </c>
      <c r="U62" s="165" t="s">
        <v>164</v>
      </c>
      <c r="V62" s="165" t="s">
        <v>200</v>
      </c>
      <c r="W62" s="165"/>
      <c r="X62" s="165"/>
      <c r="Y62" s="165" t="b">
        <v>0</v>
      </c>
      <c r="Z62" s="165" t="b">
        <v>0</v>
      </c>
      <c r="AA62" s="170" t="b">
        <v>0</v>
      </c>
      <c r="AB62" s="165" t="b">
        <v>0</v>
      </c>
      <c r="AC62" s="171" t="b">
        <v>0</v>
      </c>
      <c r="AD62" s="171">
        <v>31</v>
      </c>
      <c r="AE62" s="165" t="s">
        <v>72</v>
      </c>
      <c r="AF62" s="172">
        <v>31</v>
      </c>
      <c r="AG62" s="207" t="s">
        <v>894</v>
      </c>
      <c r="AH62" s="219">
        <v>36377</v>
      </c>
      <c r="AI62" s="207" t="s">
        <v>895</v>
      </c>
      <c r="AJ62" s="205">
        <v>83867384284</v>
      </c>
      <c r="AK62" s="205">
        <v>83867384284</v>
      </c>
      <c r="AL62" s="205" t="s">
        <v>68</v>
      </c>
      <c r="AM62" s="205">
        <v>70</v>
      </c>
      <c r="AN62" s="206">
        <v>173</v>
      </c>
      <c r="AO62" s="210" t="s">
        <v>896</v>
      </c>
      <c r="AP62" s="207"/>
      <c r="AQ62" s="207"/>
      <c r="AR62" s="205" t="b">
        <v>0</v>
      </c>
      <c r="AS62" s="205" t="b">
        <v>0</v>
      </c>
      <c r="AT62" s="205" t="b">
        <v>0</v>
      </c>
      <c r="AU62" s="205" t="b">
        <v>0</v>
      </c>
      <c r="AV62" s="205" t="b">
        <v>0</v>
      </c>
      <c r="AW62" s="207">
        <v>2018.0563999999999</v>
      </c>
      <c r="AX62" s="219">
        <v>43220</v>
      </c>
      <c r="AY62" s="206" t="s">
        <v>216</v>
      </c>
      <c r="AZ62" s="206" t="s">
        <v>72</v>
      </c>
      <c r="BA62" s="206" t="s">
        <v>85</v>
      </c>
      <c r="BB62" s="207" t="s">
        <v>718</v>
      </c>
      <c r="BC62" s="207" t="s">
        <v>897</v>
      </c>
      <c r="BD62" s="207">
        <v>0</v>
      </c>
      <c r="BE62" s="207" t="s">
        <v>231</v>
      </c>
      <c r="BF62" s="207" t="s">
        <v>898</v>
      </c>
      <c r="BG62" s="206" t="s">
        <v>89</v>
      </c>
      <c r="BH62" s="206">
        <v>2</v>
      </c>
      <c r="BI62" s="214">
        <v>35</v>
      </c>
      <c r="BJ62" s="214">
        <v>76</v>
      </c>
      <c r="BK62" s="211">
        <v>111</v>
      </c>
      <c r="BL62" s="211"/>
      <c r="BM62" s="211" t="s">
        <v>362</v>
      </c>
      <c r="BN62" s="206" t="s">
        <v>72</v>
      </c>
      <c r="BY62" s="94" t="s">
        <v>1352</v>
      </c>
      <c r="BZ62" s="94" t="s">
        <v>1353</v>
      </c>
    </row>
    <row r="63" spans="1:78" ht="15.75">
      <c r="A63" s="274">
        <f t="shared" si="1"/>
        <v>7</v>
      </c>
      <c r="B63" s="298" t="s">
        <v>1636</v>
      </c>
      <c r="C63" s="94" t="s">
        <v>1354</v>
      </c>
      <c r="D63" s="94" t="s">
        <v>1355</v>
      </c>
      <c r="E63" s="288" t="s">
        <v>64</v>
      </c>
      <c r="F63" s="94"/>
      <c r="G63" s="94"/>
      <c r="H63" s="233"/>
      <c r="I63" s="233"/>
      <c r="J63" s="233"/>
      <c r="K63" s="233"/>
      <c r="L63" s="233"/>
      <c r="M63" s="167" t="s">
        <v>90</v>
      </c>
      <c r="N63" s="168">
        <v>36296</v>
      </c>
      <c r="O63" s="169" t="s">
        <v>202</v>
      </c>
      <c r="P63" s="173" t="s">
        <v>110</v>
      </c>
      <c r="Q63" s="173" t="s">
        <v>203</v>
      </c>
      <c r="R63" s="165" t="s">
        <v>129</v>
      </c>
      <c r="S63" s="165" t="s">
        <v>68</v>
      </c>
      <c r="T63" s="165" t="s">
        <v>201</v>
      </c>
      <c r="U63" s="165" t="s">
        <v>137</v>
      </c>
      <c r="V63" s="165" t="s">
        <v>204</v>
      </c>
      <c r="W63" s="165"/>
      <c r="X63" s="165"/>
      <c r="Y63" s="165" t="b">
        <v>0</v>
      </c>
      <c r="Z63" s="165" t="b">
        <v>0</v>
      </c>
      <c r="AA63" s="170" t="b">
        <v>0</v>
      </c>
      <c r="AB63" s="165" t="b">
        <v>0</v>
      </c>
      <c r="AC63" s="171" t="b">
        <v>0</v>
      </c>
      <c r="AD63" s="171">
        <v>29</v>
      </c>
      <c r="AE63" s="165" t="s">
        <v>72</v>
      </c>
      <c r="AF63" s="172">
        <v>29</v>
      </c>
      <c r="BY63" s="94" t="s">
        <v>1356</v>
      </c>
      <c r="BZ63" s="94" t="s">
        <v>1357</v>
      </c>
    </row>
    <row r="64" spans="1:78" ht="15.75">
      <c r="A64" s="274">
        <f t="shared" si="1"/>
        <v>8</v>
      </c>
      <c r="B64" s="298" t="s">
        <v>1637</v>
      </c>
      <c r="C64" s="94" t="s">
        <v>1358</v>
      </c>
      <c r="D64" s="94" t="s">
        <v>1359</v>
      </c>
      <c r="E64" s="291" t="s">
        <v>64</v>
      </c>
      <c r="F64" s="94"/>
      <c r="G64" s="94"/>
      <c r="H64" s="233"/>
      <c r="I64" s="233"/>
      <c r="J64" s="233"/>
      <c r="K64" s="233"/>
      <c r="L64" s="233"/>
      <c r="M64" s="167"/>
      <c r="N64" s="168"/>
      <c r="O64" s="169"/>
      <c r="P64" s="173"/>
      <c r="Q64" s="173"/>
      <c r="R64" s="165"/>
      <c r="S64" s="165"/>
      <c r="T64" s="165"/>
      <c r="U64" s="165"/>
      <c r="V64" s="165"/>
      <c r="W64" s="165"/>
      <c r="X64" s="165"/>
      <c r="Y64" s="165"/>
      <c r="Z64" s="165"/>
      <c r="AA64" s="170"/>
      <c r="AB64" s="165"/>
      <c r="AC64" s="171"/>
      <c r="AD64" s="171"/>
      <c r="AE64" s="165"/>
      <c r="AF64" s="172"/>
      <c r="BY64" s="94" t="s">
        <v>1360</v>
      </c>
      <c r="BZ64" s="94" t="s">
        <v>1361</v>
      </c>
    </row>
    <row r="65" spans="1:78" ht="15.75">
      <c r="A65" s="274">
        <f t="shared" si="1"/>
        <v>9</v>
      </c>
      <c r="B65" s="298" t="s">
        <v>1638</v>
      </c>
      <c r="C65" s="94" t="s">
        <v>1362</v>
      </c>
      <c r="D65" s="94" t="s">
        <v>1363</v>
      </c>
      <c r="E65" s="291" t="s">
        <v>64</v>
      </c>
      <c r="F65" s="94"/>
      <c r="G65" s="94"/>
      <c r="H65" s="233"/>
      <c r="I65" s="233"/>
      <c r="J65" s="233"/>
      <c r="K65" s="233"/>
      <c r="L65" s="233"/>
      <c r="M65" s="167"/>
      <c r="N65" s="168"/>
      <c r="O65" s="169"/>
      <c r="P65" s="173"/>
      <c r="Q65" s="173"/>
      <c r="R65" s="165"/>
      <c r="S65" s="165"/>
      <c r="T65" s="165"/>
      <c r="U65" s="165"/>
      <c r="V65" s="165"/>
      <c r="W65" s="165"/>
      <c r="X65" s="165"/>
      <c r="Y65" s="165"/>
      <c r="Z65" s="165"/>
      <c r="AA65" s="170"/>
      <c r="AB65" s="165"/>
      <c r="AC65" s="171"/>
      <c r="AD65" s="171"/>
      <c r="AE65" s="165"/>
      <c r="AF65" s="172"/>
      <c r="BY65" s="94" t="s">
        <v>1364</v>
      </c>
      <c r="BZ65" s="94" t="s">
        <v>1365</v>
      </c>
    </row>
    <row r="66" spans="1:78" ht="15.75">
      <c r="A66" s="274">
        <f t="shared" si="1"/>
        <v>10</v>
      </c>
      <c r="B66" s="298" t="s">
        <v>1639</v>
      </c>
      <c r="C66" s="94" t="s">
        <v>1366</v>
      </c>
      <c r="D66" s="94" t="s">
        <v>1367</v>
      </c>
      <c r="E66" s="291" t="s">
        <v>64</v>
      </c>
      <c r="F66" s="94"/>
      <c r="G66" s="94"/>
      <c r="H66" s="233"/>
      <c r="I66" s="233"/>
      <c r="J66" s="233"/>
      <c r="K66" s="233"/>
      <c r="L66" s="233"/>
      <c r="M66" s="167"/>
      <c r="N66" s="168"/>
      <c r="O66" s="169"/>
      <c r="P66" s="173"/>
      <c r="Q66" s="173"/>
      <c r="R66" s="165"/>
      <c r="S66" s="165"/>
      <c r="T66" s="165"/>
      <c r="U66" s="165"/>
      <c r="V66" s="165"/>
      <c r="W66" s="165"/>
      <c r="X66" s="165"/>
      <c r="Y66" s="165"/>
      <c r="Z66" s="165"/>
      <c r="AA66" s="170"/>
      <c r="AB66" s="165"/>
      <c r="AC66" s="171"/>
      <c r="AD66" s="171"/>
      <c r="AE66" s="165"/>
      <c r="AF66" s="172"/>
      <c r="BY66" s="94" t="s">
        <v>1368</v>
      </c>
      <c r="BZ66" s="94" t="s">
        <v>1369</v>
      </c>
    </row>
    <row r="67" spans="1:78" ht="15.75">
      <c r="A67" s="274">
        <f t="shared" si="1"/>
        <v>11</v>
      </c>
      <c r="B67" s="298" t="s">
        <v>1640</v>
      </c>
      <c r="C67" s="94" t="s">
        <v>1370</v>
      </c>
      <c r="D67" s="94" t="s">
        <v>1371</v>
      </c>
      <c r="E67" s="291" t="s">
        <v>64</v>
      </c>
      <c r="F67" s="94"/>
      <c r="G67" s="94"/>
      <c r="H67" s="233"/>
      <c r="I67" s="233"/>
      <c r="J67" s="233"/>
      <c r="K67" s="233"/>
      <c r="L67" s="233"/>
      <c r="M67" s="167"/>
      <c r="N67" s="168"/>
      <c r="O67" s="169"/>
      <c r="P67" s="173"/>
      <c r="Q67" s="173"/>
      <c r="R67" s="165"/>
      <c r="S67" s="165"/>
      <c r="T67" s="165"/>
      <c r="U67" s="165"/>
      <c r="V67" s="165"/>
      <c r="W67" s="165"/>
      <c r="X67" s="165"/>
      <c r="Y67" s="165"/>
      <c r="Z67" s="165"/>
      <c r="AA67" s="170"/>
      <c r="AB67" s="165"/>
      <c r="AC67" s="171"/>
      <c r="AD67" s="171"/>
      <c r="AE67" s="165"/>
      <c r="AF67" s="172"/>
      <c r="BY67" s="94" t="s">
        <v>1372</v>
      </c>
      <c r="BZ67" s="94" t="s">
        <v>1373</v>
      </c>
    </row>
    <row r="68" spans="1:78" ht="15.75">
      <c r="A68" s="274">
        <f t="shared" si="1"/>
        <v>12</v>
      </c>
      <c r="B68" s="298" t="s">
        <v>1641</v>
      </c>
      <c r="C68" s="94" t="s">
        <v>1374</v>
      </c>
      <c r="D68" s="94" t="s">
        <v>1375</v>
      </c>
      <c r="E68" s="291" t="s">
        <v>64</v>
      </c>
      <c r="F68" s="94"/>
      <c r="G68" s="94"/>
      <c r="H68" s="233"/>
      <c r="I68" s="233"/>
      <c r="J68" s="233"/>
      <c r="K68" s="233"/>
      <c r="L68" s="233"/>
      <c r="M68" s="167"/>
      <c r="N68" s="168"/>
      <c r="O68" s="169"/>
      <c r="P68" s="173"/>
      <c r="Q68" s="173"/>
      <c r="R68" s="165"/>
      <c r="S68" s="165"/>
      <c r="T68" s="165"/>
      <c r="U68" s="165"/>
      <c r="V68" s="165"/>
      <c r="W68" s="165"/>
      <c r="X68" s="165"/>
      <c r="Y68" s="165"/>
      <c r="Z68" s="165"/>
      <c r="AA68" s="170"/>
      <c r="AB68" s="165"/>
      <c r="AC68" s="171"/>
      <c r="AD68" s="171"/>
      <c r="AE68" s="165"/>
      <c r="AF68" s="172"/>
      <c r="BY68" s="94" t="s">
        <v>1376</v>
      </c>
      <c r="BZ68" s="94" t="s">
        <v>1377</v>
      </c>
    </row>
    <row r="69" spans="1:78" ht="15.75">
      <c r="A69" s="274">
        <f t="shared" si="1"/>
        <v>13</v>
      </c>
      <c r="B69" s="298" t="s">
        <v>1642</v>
      </c>
      <c r="C69" s="94" t="s">
        <v>1378</v>
      </c>
      <c r="D69" s="94" t="s">
        <v>1379</v>
      </c>
      <c r="E69" s="291" t="s">
        <v>129</v>
      </c>
      <c r="F69" s="94"/>
      <c r="G69" s="94"/>
      <c r="H69" s="233"/>
      <c r="I69" s="233"/>
      <c r="J69" s="233"/>
      <c r="K69" s="233"/>
      <c r="L69" s="233"/>
      <c r="M69" s="167"/>
      <c r="N69" s="168"/>
      <c r="O69" s="169"/>
      <c r="P69" s="173"/>
      <c r="Q69" s="173"/>
      <c r="R69" s="165"/>
      <c r="S69" s="165"/>
      <c r="T69" s="165"/>
      <c r="U69" s="165"/>
      <c r="V69" s="165"/>
      <c r="W69" s="165"/>
      <c r="X69" s="165"/>
      <c r="Y69" s="165"/>
      <c r="Z69" s="165"/>
      <c r="AA69" s="170"/>
      <c r="AB69" s="165"/>
      <c r="AC69" s="171"/>
      <c r="AD69" s="171"/>
      <c r="AE69" s="165"/>
      <c r="AF69" s="172"/>
      <c r="BY69" s="94" t="s">
        <v>1380</v>
      </c>
      <c r="BZ69" s="94" t="s">
        <v>1381</v>
      </c>
    </row>
    <row r="70" spans="1:78" ht="15.75">
      <c r="A70" s="274">
        <f t="shared" si="1"/>
        <v>14</v>
      </c>
      <c r="B70" s="298" t="s">
        <v>1643</v>
      </c>
      <c r="C70" s="94" t="s">
        <v>1382</v>
      </c>
      <c r="D70" s="94" t="s">
        <v>1383</v>
      </c>
      <c r="E70" s="291" t="s">
        <v>129</v>
      </c>
      <c r="F70" s="94"/>
      <c r="G70" s="94"/>
      <c r="H70" s="233"/>
      <c r="I70" s="233"/>
      <c r="J70" s="233"/>
      <c r="K70" s="233"/>
      <c r="L70" s="233"/>
      <c r="M70" s="167"/>
      <c r="N70" s="168"/>
      <c r="O70" s="169"/>
      <c r="P70" s="173"/>
      <c r="Q70" s="173"/>
      <c r="R70" s="165"/>
      <c r="S70" s="165"/>
      <c r="T70" s="165"/>
      <c r="U70" s="165"/>
      <c r="V70" s="165"/>
      <c r="W70" s="165"/>
      <c r="X70" s="165"/>
      <c r="Y70" s="165"/>
      <c r="Z70" s="165"/>
      <c r="AA70" s="170"/>
      <c r="AB70" s="165"/>
      <c r="AC70" s="171"/>
      <c r="AD70" s="171"/>
      <c r="AE70" s="165"/>
      <c r="AF70" s="172"/>
      <c r="BY70" s="94" t="s">
        <v>1384</v>
      </c>
      <c r="BZ70" s="94" t="s">
        <v>1385</v>
      </c>
    </row>
    <row r="71" spans="1:78" ht="15.75">
      <c r="A71" s="274">
        <f t="shared" si="1"/>
        <v>15</v>
      </c>
      <c r="B71" s="298" t="s">
        <v>1644</v>
      </c>
      <c r="C71" s="94" t="s">
        <v>1386</v>
      </c>
      <c r="D71" s="94" t="s">
        <v>1387</v>
      </c>
      <c r="E71" s="291" t="s">
        <v>129</v>
      </c>
      <c r="F71" s="94"/>
      <c r="G71" s="94"/>
      <c r="H71" s="233"/>
      <c r="I71" s="233"/>
      <c r="J71" s="233"/>
      <c r="K71" s="233"/>
      <c r="L71" s="233"/>
      <c r="M71" s="167"/>
      <c r="N71" s="168"/>
      <c r="O71" s="169"/>
      <c r="P71" s="173"/>
      <c r="Q71" s="173"/>
      <c r="R71" s="165"/>
      <c r="S71" s="165"/>
      <c r="T71" s="165"/>
      <c r="U71" s="165"/>
      <c r="V71" s="165"/>
      <c r="W71" s="165"/>
      <c r="X71" s="165"/>
      <c r="Y71" s="165"/>
      <c r="Z71" s="165"/>
      <c r="AA71" s="170"/>
      <c r="AB71" s="165"/>
      <c r="AC71" s="171"/>
      <c r="AD71" s="171"/>
      <c r="AE71" s="165"/>
      <c r="AF71" s="172"/>
      <c r="BY71" s="94" t="s">
        <v>1388</v>
      </c>
      <c r="BZ71" s="94" t="s">
        <v>1389</v>
      </c>
    </row>
    <row r="72" spans="1:78" ht="15.75">
      <c r="A72" s="274">
        <f t="shared" si="1"/>
        <v>16</v>
      </c>
      <c r="B72" s="298" t="s">
        <v>1645</v>
      </c>
      <c r="C72" s="94" t="s">
        <v>1390</v>
      </c>
      <c r="D72" s="94" t="s">
        <v>1391</v>
      </c>
      <c r="E72" s="291" t="s">
        <v>129</v>
      </c>
      <c r="F72" s="94"/>
      <c r="G72" s="94"/>
      <c r="H72" s="233"/>
      <c r="I72" s="233"/>
      <c r="J72" s="233"/>
      <c r="K72" s="233"/>
      <c r="L72" s="233"/>
      <c r="M72" s="167"/>
      <c r="N72" s="168"/>
      <c r="O72" s="169"/>
      <c r="P72" s="173"/>
      <c r="Q72" s="173"/>
      <c r="R72" s="165"/>
      <c r="S72" s="165"/>
      <c r="T72" s="165"/>
      <c r="U72" s="165"/>
      <c r="V72" s="165"/>
      <c r="W72" s="165"/>
      <c r="X72" s="165"/>
      <c r="Y72" s="165"/>
      <c r="Z72" s="165"/>
      <c r="AA72" s="170"/>
      <c r="AB72" s="165"/>
      <c r="AC72" s="171"/>
      <c r="AD72" s="171"/>
      <c r="AE72" s="165"/>
      <c r="AF72" s="172"/>
      <c r="BY72" s="94" t="s">
        <v>1392</v>
      </c>
      <c r="BZ72" s="94" t="s">
        <v>1393</v>
      </c>
    </row>
    <row r="73" spans="1:78" ht="15.75">
      <c r="A73" s="274">
        <f t="shared" si="1"/>
        <v>17</v>
      </c>
      <c r="B73" s="298" t="s">
        <v>1646</v>
      </c>
      <c r="C73" s="94" t="s">
        <v>1394</v>
      </c>
      <c r="D73" s="94" t="s">
        <v>1395</v>
      </c>
      <c r="E73" s="291" t="s">
        <v>129</v>
      </c>
      <c r="F73" s="94"/>
      <c r="G73" s="94"/>
      <c r="H73" s="233"/>
      <c r="I73" s="233"/>
      <c r="J73" s="233"/>
      <c r="K73" s="233"/>
      <c r="L73" s="233"/>
      <c r="M73" s="167"/>
      <c r="N73" s="168"/>
      <c r="O73" s="169"/>
      <c r="P73" s="173"/>
      <c r="Q73" s="173"/>
      <c r="R73" s="165"/>
      <c r="S73" s="165"/>
      <c r="T73" s="165"/>
      <c r="U73" s="165"/>
      <c r="V73" s="165"/>
      <c r="W73" s="165"/>
      <c r="X73" s="165"/>
      <c r="Y73" s="165"/>
      <c r="Z73" s="165"/>
      <c r="AA73" s="170"/>
      <c r="AB73" s="165"/>
      <c r="AC73" s="171"/>
      <c r="AD73" s="171"/>
      <c r="AE73" s="165"/>
      <c r="AF73" s="172"/>
      <c r="BY73" s="94" t="s">
        <v>1396</v>
      </c>
      <c r="BZ73" s="94" t="s">
        <v>1397</v>
      </c>
    </row>
    <row r="74" spans="1:78" ht="15.75">
      <c r="A74" s="274">
        <f t="shared" si="1"/>
        <v>18</v>
      </c>
      <c r="B74" s="298" t="s">
        <v>1647</v>
      </c>
      <c r="C74" s="94" t="s">
        <v>1398</v>
      </c>
      <c r="D74" s="94" t="s">
        <v>1399</v>
      </c>
      <c r="E74" s="291" t="s">
        <v>129</v>
      </c>
      <c r="F74" s="94"/>
      <c r="G74" s="94"/>
      <c r="H74" s="233"/>
      <c r="I74" s="233"/>
      <c r="J74" s="233"/>
      <c r="K74" s="233"/>
      <c r="L74" s="233"/>
      <c r="M74" s="167"/>
      <c r="N74" s="168"/>
      <c r="O74" s="169"/>
      <c r="P74" s="173"/>
      <c r="Q74" s="173"/>
      <c r="R74" s="165"/>
      <c r="S74" s="165"/>
      <c r="T74" s="165"/>
      <c r="U74" s="165"/>
      <c r="V74" s="165"/>
      <c r="W74" s="165"/>
      <c r="X74" s="165"/>
      <c r="Y74" s="165"/>
      <c r="Z74" s="165"/>
      <c r="AA74" s="170"/>
      <c r="AB74" s="165"/>
      <c r="AC74" s="171"/>
      <c r="AD74" s="171"/>
      <c r="AE74" s="165"/>
      <c r="AF74" s="172"/>
      <c r="BY74" s="94" t="s">
        <v>1400</v>
      </c>
      <c r="BZ74" s="94" t="s">
        <v>1401</v>
      </c>
    </row>
    <row r="75" spans="1:78" ht="15.75">
      <c r="A75" s="274">
        <f t="shared" si="1"/>
        <v>19</v>
      </c>
      <c r="B75" s="298" t="s">
        <v>1648</v>
      </c>
      <c r="C75" s="94" t="s">
        <v>1402</v>
      </c>
      <c r="D75" s="94" t="s">
        <v>1403</v>
      </c>
      <c r="E75" s="291" t="s">
        <v>129</v>
      </c>
      <c r="F75" s="94"/>
      <c r="G75" s="94"/>
      <c r="H75" s="233"/>
      <c r="I75" s="233"/>
      <c r="J75" s="233"/>
      <c r="K75" s="233"/>
      <c r="L75" s="233"/>
      <c r="M75" s="167"/>
      <c r="N75" s="168"/>
      <c r="O75" s="169"/>
      <c r="P75" s="173"/>
      <c r="Q75" s="173"/>
      <c r="R75" s="165"/>
      <c r="S75" s="165"/>
      <c r="T75" s="165"/>
      <c r="U75" s="165"/>
      <c r="V75" s="165"/>
      <c r="W75" s="165"/>
      <c r="X75" s="165"/>
      <c r="Y75" s="165"/>
      <c r="Z75" s="165"/>
      <c r="AA75" s="170"/>
      <c r="AB75" s="165"/>
      <c r="AC75" s="171"/>
      <c r="AD75" s="171"/>
      <c r="AE75" s="165"/>
      <c r="AF75" s="172"/>
      <c r="BY75" s="94" t="s">
        <v>1404</v>
      </c>
      <c r="BZ75" s="94" t="s">
        <v>1405</v>
      </c>
    </row>
    <row r="76" spans="1:78" ht="15.75">
      <c r="A76" s="274">
        <f t="shared" si="1"/>
        <v>20</v>
      </c>
      <c r="B76" s="298" t="s">
        <v>1649</v>
      </c>
      <c r="C76" s="94" t="s">
        <v>1406</v>
      </c>
      <c r="D76" s="94" t="s">
        <v>1407</v>
      </c>
      <c r="E76" s="291" t="s">
        <v>129</v>
      </c>
      <c r="F76" s="94"/>
      <c r="G76" s="94"/>
      <c r="H76" s="233"/>
      <c r="I76" s="233"/>
      <c r="J76" s="233"/>
      <c r="K76" s="233"/>
      <c r="L76" s="233"/>
      <c r="M76" s="167"/>
      <c r="N76" s="168"/>
      <c r="O76" s="169"/>
      <c r="P76" s="173"/>
      <c r="Q76" s="173"/>
      <c r="R76" s="165"/>
      <c r="S76" s="165"/>
      <c r="T76" s="165"/>
      <c r="U76" s="165"/>
      <c r="V76" s="165"/>
      <c r="W76" s="165"/>
      <c r="X76" s="165"/>
      <c r="Y76" s="165"/>
      <c r="Z76" s="165"/>
      <c r="AA76" s="170"/>
      <c r="AB76" s="165"/>
      <c r="AC76" s="171"/>
      <c r="AD76" s="171"/>
      <c r="AE76" s="165"/>
      <c r="AF76" s="172"/>
      <c r="BY76" s="94" t="s">
        <v>1408</v>
      </c>
      <c r="BZ76" s="94" t="s">
        <v>1409</v>
      </c>
    </row>
    <row r="77" spans="1:78" ht="15.75">
      <c r="A77" s="274">
        <f t="shared" si="1"/>
        <v>21</v>
      </c>
      <c r="B77" s="298" t="s">
        <v>1650</v>
      </c>
      <c r="C77" s="94" t="s">
        <v>1410</v>
      </c>
      <c r="D77" s="94" t="s">
        <v>1411</v>
      </c>
      <c r="E77" s="291" t="s">
        <v>129</v>
      </c>
      <c r="F77" s="94"/>
      <c r="G77" s="94"/>
      <c r="H77" s="233"/>
      <c r="I77" s="233"/>
      <c r="J77" s="233"/>
      <c r="K77" s="233"/>
      <c r="L77" s="233"/>
      <c r="M77" s="167"/>
      <c r="N77" s="168"/>
      <c r="O77" s="169"/>
      <c r="P77" s="173"/>
      <c r="Q77" s="173"/>
      <c r="R77" s="165"/>
      <c r="S77" s="165"/>
      <c r="T77" s="165"/>
      <c r="U77" s="165"/>
      <c r="V77" s="165"/>
      <c r="W77" s="165"/>
      <c r="X77" s="165"/>
      <c r="Y77" s="165"/>
      <c r="Z77" s="165"/>
      <c r="AA77" s="170"/>
      <c r="AB77" s="165"/>
      <c r="AC77" s="171"/>
      <c r="AD77" s="171"/>
      <c r="AE77" s="165"/>
      <c r="AF77" s="172"/>
      <c r="BY77" s="94" t="s">
        <v>1412</v>
      </c>
      <c r="BZ77" s="94" t="s">
        <v>1413</v>
      </c>
    </row>
    <row r="78" spans="1:78" ht="15.75">
      <c r="A78" s="274">
        <f t="shared" si="1"/>
        <v>22</v>
      </c>
      <c r="B78" s="298" t="s">
        <v>1651</v>
      </c>
      <c r="C78" s="94" t="s">
        <v>1414</v>
      </c>
      <c r="D78" s="94" t="s">
        <v>1415</v>
      </c>
      <c r="E78" s="291" t="s">
        <v>129</v>
      </c>
      <c r="F78" s="94"/>
      <c r="G78" s="94"/>
      <c r="H78" s="233"/>
      <c r="I78" s="233"/>
      <c r="J78" s="233"/>
      <c r="K78" s="233"/>
      <c r="L78" s="233"/>
      <c r="M78" s="167"/>
      <c r="N78" s="168"/>
      <c r="O78" s="169"/>
      <c r="P78" s="173"/>
      <c r="Q78" s="173"/>
      <c r="R78" s="165"/>
      <c r="S78" s="165"/>
      <c r="T78" s="165"/>
      <c r="U78" s="165"/>
      <c r="V78" s="165"/>
      <c r="W78" s="165"/>
      <c r="X78" s="165"/>
      <c r="Y78" s="165"/>
      <c r="Z78" s="165"/>
      <c r="AA78" s="170"/>
      <c r="AB78" s="165"/>
      <c r="AC78" s="171"/>
      <c r="AD78" s="171"/>
      <c r="AE78" s="165"/>
      <c r="AF78" s="172"/>
      <c r="BY78" s="94" t="s">
        <v>1416</v>
      </c>
      <c r="BZ78" s="94" t="s">
        <v>1417</v>
      </c>
    </row>
    <row r="79" spans="1:78" ht="15.75">
      <c r="A79" s="274">
        <f t="shared" si="1"/>
        <v>23</v>
      </c>
      <c r="B79" s="298" t="s">
        <v>1652</v>
      </c>
      <c r="C79" s="94" t="s">
        <v>1418</v>
      </c>
      <c r="D79" s="94" t="s">
        <v>1419</v>
      </c>
      <c r="E79" s="291" t="s">
        <v>129</v>
      </c>
      <c r="F79" s="94"/>
      <c r="G79" s="94"/>
      <c r="H79" s="233"/>
      <c r="I79" s="233"/>
      <c r="J79" s="233"/>
      <c r="K79" s="233"/>
      <c r="L79" s="233"/>
      <c r="M79" s="167"/>
      <c r="N79" s="168"/>
      <c r="O79" s="169"/>
      <c r="P79" s="173"/>
      <c r="Q79" s="173"/>
      <c r="R79" s="165"/>
      <c r="S79" s="165"/>
      <c r="T79" s="165"/>
      <c r="U79" s="165"/>
      <c r="V79" s="165"/>
      <c r="W79" s="165"/>
      <c r="X79" s="165"/>
      <c r="Y79" s="165"/>
      <c r="Z79" s="165"/>
      <c r="AA79" s="170"/>
      <c r="AB79" s="165"/>
      <c r="AC79" s="171"/>
      <c r="AD79" s="171"/>
      <c r="AE79" s="165"/>
      <c r="AF79" s="172"/>
      <c r="BY79" s="94" t="s">
        <v>1420</v>
      </c>
      <c r="BZ79" s="94" t="s">
        <v>1421</v>
      </c>
    </row>
    <row r="80" spans="1:78" ht="15.75">
      <c r="A80" s="274">
        <f t="shared" si="1"/>
        <v>24</v>
      </c>
      <c r="B80" s="298" t="s">
        <v>1653</v>
      </c>
      <c r="C80" s="94" t="s">
        <v>1422</v>
      </c>
      <c r="D80" s="94" t="s">
        <v>1423</v>
      </c>
      <c r="E80" s="291" t="s">
        <v>129</v>
      </c>
      <c r="F80" s="94"/>
      <c r="G80" s="94"/>
      <c r="H80" s="233"/>
      <c r="I80" s="233"/>
      <c r="J80" s="233"/>
      <c r="K80" s="233"/>
      <c r="L80" s="233"/>
      <c r="M80" s="167"/>
      <c r="N80" s="168"/>
      <c r="O80" s="169"/>
      <c r="P80" s="173"/>
      <c r="Q80" s="173"/>
      <c r="R80" s="165"/>
      <c r="S80" s="165"/>
      <c r="T80" s="165"/>
      <c r="U80" s="165"/>
      <c r="V80" s="165"/>
      <c r="W80" s="165"/>
      <c r="X80" s="165"/>
      <c r="Y80" s="165"/>
      <c r="Z80" s="165"/>
      <c r="AA80" s="170"/>
      <c r="AB80" s="165"/>
      <c r="AC80" s="171"/>
      <c r="AD80" s="171"/>
      <c r="AE80" s="165"/>
      <c r="AF80" s="172"/>
      <c r="BY80" s="94" t="s">
        <v>1424</v>
      </c>
      <c r="BZ80" s="94" t="s">
        <v>1425</v>
      </c>
    </row>
    <row r="81" spans="1:78" ht="15.75">
      <c r="A81" s="274">
        <f t="shared" si="1"/>
        <v>25</v>
      </c>
      <c r="B81" s="298" t="s">
        <v>1654</v>
      </c>
      <c r="C81" s="94" t="s">
        <v>1426</v>
      </c>
      <c r="D81" s="94" t="s">
        <v>1427</v>
      </c>
      <c r="E81" s="291" t="s">
        <v>129</v>
      </c>
      <c r="F81" s="94"/>
      <c r="G81" s="94"/>
      <c r="H81" s="233"/>
      <c r="I81" s="233"/>
      <c r="J81" s="233"/>
      <c r="K81" s="233"/>
      <c r="L81" s="233"/>
      <c r="M81" s="167"/>
      <c r="N81" s="168"/>
      <c r="O81" s="169"/>
      <c r="P81" s="173"/>
      <c r="Q81" s="173"/>
      <c r="R81" s="165"/>
      <c r="S81" s="165"/>
      <c r="T81" s="165"/>
      <c r="U81" s="165"/>
      <c r="V81" s="165"/>
      <c r="W81" s="165"/>
      <c r="X81" s="165"/>
      <c r="Y81" s="165"/>
      <c r="Z81" s="165"/>
      <c r="AA81" s="170"/>
      <c r="AB81" s="165"/>
      <c r="AC81" s="171"/>
      <c r="AD81" s="171"/>
      <c r="AE81" s="165"/>
      <c r="AF81" s="172"/>
      <c r="BY81" s="94" t="s">
        <v>1428</v>
      </c>
      <c r="BZ81" s="94" t="s">
        <v>1429</v>
      </c>
    </row>
    <row r="82" spans="1:78" ht="15.75">
      <c r="A82" s="274">
        <f t="shared" si="1"/>
        <v>26</v>
      </c>
      <c r="B82" s="298" t="s">
        <v>1655</v>
      </c>
      <c r="C82" s="94" t="s">
        <v>1430</v>
      </c>
      <c r="D82" s="94" t="s">
        <v>1431</v>
      </c>
      <c r="E82" s="291" t="s">
        <v>129</v>
      </c>
      <c r="F82" s="94"/>
      <c r="G82" s="94"/>
      <c r="H82" s="233"/>
      <c r="I82" s="233"/>
      <c r="J82" s="233"/>
      <c r="K82" s="233"/>
      <c r="L82" s="233"/>
      <c r="M82" s="167"/>
      <c r="N82" s="168"/>
      <c r="O82" s="169"/>
      <c r="P82" s="173"/>
      <c r="Q82" s="173"/>
      <c r="R82" s="165"/>
      <c r="S82" s="165"/>
      <c r="T82" s="165"/>
      <c r="U82" s="165"/>
      <c r="V82" s="165"/>
      <c r="W82" s="165"/>
      <c r="X82" s="165"/>
      <c r="Y82" s="165"/>
      <c r="Z82" s="165"/>
      <c r="AA82" s="170"/>
      <c r="AB82" s="165"/>
      <c r="AC82" s="171"/>
      <c r="AD82" s="171"/>
      <c r="AE82" s="165"/>
      <c r="AF82" s="172"/>
      <c r="BY82" s="94" t="s">
        <v>1432</v>
      </c>
      <c r="BZ82" s="94" t="s">
        <v>1433</v>
      </c>
    </row>
    <row r="83" spans="1:78" ht="15.75">
      <c r="A83" s="274">
        <f t="shared" si="1"/>
        <v>27</v>
      </c>
      <c r="B83" s="298" t="s">
        <v>1656</v>
      </c>
      <c r="C83" s="94" t="s">
        <v>1434</v>
      </c>
      <c r="D83" s="94" t="s">
        <v>1435</v>
      </c>
      <c r="E83" s="291" t="s">
        <v>129</v>
      </c>
      <c r="F83" s="94"/>
      <c r="G83" s="94"/>
      <c r="H83" s="233"/>
      <c r="I83" s="233"/>
      <c r="J83" s="233"/>
      <c r="K83" s="233"/>
      <c r="L83" s="233"/>
      <c r="M83" s="167"/>
      <c r="N83" s="168"/>
      <c r="O83" s="169"/>
      <c r="P83" s="173"/>
      <c r="Q83" s="173"/>
      <c r="R83" s="165"/>
      <c r="S83" s="165"/>
      <c r="T83" s="165"/>
      <c r="U83" s="165"/>
      <c r="V83" s="165"/>
      <c r="W83" s="165"/>
      <c r="X83" s="165"/>
      <c r="Y83" s="165"/>
      <c r="Z83" s="165"/>
      <c r="AA83" s="170"/>
      <c r="AB83" s="165"/>
      <c r="AC83" s="171"/>
      <c r="AD83" s="171"/>
      <c r="AE83" s="165"/>
      <c r="AF83" s="172"/>
      <c r="BY83" s="94" t="s">
        <v>1436</v>
      </c>
      <c r="BZ83" s="94" t="s">
        <v>1437</v>
      </c>
    </row>
    <row r="84" spans="1:78" s="304" customFormat="1" ht="15.75">
      <c r="A84" s="274">
        <v>28</v>
      </c>
      <c r="B84" s="323" t="s">
        <v>1778</v>
      </c>
      <c r="C84" s="98"/>
      <c r="D84" s="98" t="s">
        <v>1779</v>
      </c>
      <c r="E84" s="200" t="s">
        <v>129</v>
      </c>
      <c r="F84" s="98"/>
      <c r="G84" s="300"/>
      <c r="H84" s="301"/>
      <c r="I84" s="301"/>
      <c r="J84" s="301"/>
      <c r="K84" s="301"/>
      <c r="L84" s="301"/>
      <c r="M84" s="302" t="s">
        <v>1780</v>
      </c>
      <c r="N84" s="303" t="s">
        <v>1781</v>
      </c>
    </row>
    <row r="85" spans="1:78" s="304" customFormat="1" ht="15.75">
      <c r="A85" s="274">
        <v>29</v>
      </c>
      <c r="B85" s="323" t="s">
        <v>1782</v>
      </c>
      <c r="C85" s="98"/>
      <c r="D85" s="98" t="s">
        <v>1783</v>
      </c>
      <c r="E85" s="200" t="s">
        <v>129</v>
      </c>
      <c r="F85" s="98"/>
      <c r="G85" s="300"/>
      <c r="H85" s="301"/>
      <c r="I85" s="301"/>
      <c r="J85" s="301"/>
      <c r="K85" s="301"/>
      <c r="L85" s="301"/>
      <c r="M85" s="302" t="s">
        <v>1784</v>
      </c>
      <c r="N85" s="303" t="s">
        <v>1785</v>
      </c>
    </row>
    <row r="86" spans="1:78" ht="15.75">
      <c r="A86" s="600" t="s">
        <v>15</v>
      </c>
      <c r="B86" s="601"/>
      <c r="C86" s="601"/>
      <c r="D86" s="602"/>
      <c r="E86" s="95"/>
      <c r="F86" s="96"/>
      <c r="G86" s="97"/>
      <c r="H86" s="96"/>
      <c r="I86" s="97"/>
      <c r="J86" s="96"/>
      <c r="K86" s="97"/>
      <c r="L86" s="96"/>
    </row>
    <row r="87" spans="1:78" ht="15.75">
      <c r="A87" s="544"/>
      <c r="B87" s="545"/>
      <c r="C87" s="545"/>
      <c r="D87" s="546"/>
      <c r="E87" s="86"/>
      <c r="F87" s="48"/>
      <c r="G87" s="47"/>
      <c r="H87" s="48"/>
      <c r="I87" s="47"/>
      <c r="J87" s="48"/>
      <c r="K87" s="47"/>
      <c r="L87" s="48"/>
    </row>
    <row r="88" spans="1:78" ht="15.75">
      <c r="A88" s="538" t="s">
        <v>53</v>
      </c>
      <c r="B88" s="539"/>
      <c r="C88" s="539"/>
      <c r="D88" s="540"/>
      <c r="E88" s="87"/>
      <c r="F88" s="41"/>
      <c r="G88" s="41"/>
      <c r="H88" s="50"/>
      <c r="I88" s="41"/>
      <c r="J88" s="50"/>
      <c r="K88" s="41"/>
      <c r="L88" s="51"/>
    </row>
    <row r="89" spans="1:78" ht="15.75">
      <c r="A89" s="91" t="s">
        <v>54</v>
      </c>
      <c r="B89" s="92" t="s">
        <v>360</v>
      </c>
      <c r="C89" s="91"/>
      <c r="D89" s="52" t="s">
        <v>16</v>
      </c>
      <c r="E89" s="53"/>
      <c r="F89" s="43"/>
      <c r="G89" s="43"/>
      <c r="H89" s="54"/>
      <c r="I89" s="43"/>
      <c r="J89" s="54"/>
      <c r="K89" s="43"/>
      <c r="L89" s="55"/>
    </row>
    <row r="90" spans="1:78" ht="15.75">
      <c r="A90" s="92"/>
      <c r="B90" s="92" t="s">
        <v>358</v>
      </c>
      <c r="C90" s="99" t="s">
        <v>55</v>
      </c>
      <c r="D90" s="52" t="s">
        <v>17</v>
      </c>
      <c r="E90" s="49"/>
      <c r="F90" s="50"/>
      <c r="G90" s="41"/>
      <c r="H90" s="50"/>
      <c r="I90" s="41"/>
      <c r="J90" s="50"/>
      <c r="K90" s="41"/>
      <c r="L90" s="51"/>
    </row>
    <row r="91" spans="1:78" ht="15.75">
      <c r="A91" s="100"/>
      <c r="B91" s="92" t="s">
        <v>315</v>
      </c>
      <c r="C91" s="100" t="s">
        <v>56</v>
      </c>
      <c r="D91" s="52" t="s">
        <v>18</v>
      </c>
      <c r="E91" s="53"/>
      <c r="F91" s="54"/>
      <c r="G91" s="43"/>
      <c r="H91" s="54"/>
      <c r="I91" s="43"/>
      <c r="J91" s="54"/>
      <c r="K91" s="43"/>
      <c r="L91" s="55"/>
    </row>
    <row r="92" spans="1:78" ht="15.75">
      <c r="A92" s="92"/>
      <c r="B92" s="92" t="s">
        <v>356</v>
      </c>
      <c r="C92" s="92" t="s">
        <v>57</v>
      </c>
      <c r="D92" s="52" t="s">
        <v>19</v>
      </c>
      <c r="E92" s="49"/>
      <c r="F92" s="50"/>
      <c r="G92" s="41"/>
      <c r="H92" s="50"/>
      <c r="I92" s="41"/>
      <c r="J92" s="50"/>
      <c r="K92" s="41"/>
      <c r="L92" s="51"/>
    </row>
    <row r="93" spans="1:78" ht="15.75">
      <c r="A93" s="92"/>
      <c r="B93" s="92" t="s">
        <v>357</v>
      </c>
      <c r="C93" s="92" t="s">
        <v>58</v>
      </c>
      <c r="D93" s="52" t="s">
        <v>20</v>
      </c>
      <c r="E93" s="53"/>
      <c r="F93" s="54"/>
      <c r="G93" s="43"/>
      <c r="H93" s="54"/>
      <c r="I93" s="43"/>
      <c r="J93" s="54"/>
      <c r="K93" s="43"/>
      <c r="L93" s="55"/>
    </row>
    <row r="94" spans="1:78" ht="15.75">
      <c r="A94" s="246"/>
      <c r="B94" s="246"/>
      <c r="C94" s="246"/>
      <c r="D94" s="247"/>
      <c r="E94" s="248"/>
      <c r="F94" s="247"/>
      <c r="G94" s="247"/>
      <c r="H94" s="247"/>
      <c r="I94" s="548" t="s">
        <v>1809</v>
      </c>
      <c r="J94" s="548"/>
      <c r="K94" s="548"/>
      <c r="L94" s="548"/>
      <c r="M94" s="548"/>
    </row>
    <row r="95" spans="1:78" ht="18.75">
      <c r="A95" s="558" t="s">
        <v>0</v>
      </c>
      <c r="B95" s="558"/>
      <c r="C95" s="558"/>
      <c r="D95" s="558"/>
      <c r="E95" s="558"/>
      <c r="F95" s="558"/>
      <c r="G95" s="558"/>
      <c r="H95" s="558"/>
      <c r="I95" s="558"/>
      <c r="J95" s="558"/>
      <c r="K95" s="558"/>
      <c r="L95" s="245"/>
      <c r="M95" s="245"/>
    </row>
    <row r="96" spans="1:78" ht="18.75">
      <c r="A96" s="558" t="s">
        <v>1</v>
      </c>
      <c r="B96" s="558"/>
      <c r="C96" s="558"/>
      <c r="D96" s="558"/>
      <c r="E96" s="558"/>
      <c r="F96" s="558"/>
      <c r="G96" s="558"/>
      <c r="H96" s="558"/>
      <c r="I96" s="558"/>
      <c r="J96" s="558"/>
      <c r="K96" s="558"/>
      <c r="L96" s="245"/>
      <c r="M96" s="245"/>
    </row>
    <row r="97" spans="1:78" ht="15.75">
      <c r="A97" s="249" t="s">
        <v>2</v>
      </c>
      <c r="B97" s="250" t="s">
        <v>3</v>
      </c>
      <c r="C97" s="245"/>
      <c r="D97" s="245"/>
      <c r="E97" s="251"/>
      <c r="F97" s="252" t="s">
        <v>50</v>
      </c>
      <c r="G97" s="253"/>
      <c r="H97" s="252"/>
      <c r="I97" s="251" t="s">
        <v>5</v>
      </c>
      <c r="J97" s="254">
        <v>2</v>
      </c>
      <c r="K97" s="252"/>
      <c r="L97" s="252"/>
      <c r="M97" s="245"/>
    </row>
    <row r="98" spans="1:78" ht="15.75">
      <c r="A98" s="249" t="s">
        <v>6</v>
      </c>
      <c r="B98" s="250" t="s">
        <v>22</v>
      </c>
      <c r="C98" s="245"/>
      <c r="D98" s="245"/>
      <c r="E98" s="252"/>
      <c r="F98" s="252" t="s">
        <v>26</v>
      </c>
      <c r="G98" s="253"/>
      <c r="H98" s="252"/>
      <c r="I98" s="251" t="s">
        <v>5</v>
      </c>
      <c r="J98" s="252"/>
      <c r="K98" s="252"/>
      <c r="L98" s="252"/>
      <c r="M98" s="245"/>
    </row>
    <row r="99" spans="1:78" ht="15.75">
      <c r="A99" s="249" t="s">
        <v>8</v>
      </c>
      <c r="B99" s="255" t="s">
        <v>9</v>
      </c>
      <c r="C99" s="245"/>
      <c r="D99" s="245"/>
      <c r="E99" s="252"/>
      <c r="F99" s="252" t="s">
        <v>51</v>
      </c>
      <c r="G99" s="253"/>
      <c r="H99" s="252"/>
      <c r="I99" s="251" t="s">
        <v>5</v>
      </c>
      <c r="J99" s="252"/>
      <c r="K99" s="252"/>
      <c r="L99" s="252"/>
      <c r="M99" s="245"/>
    </row>
    <row r="100" spans="1:78" ht="15.75">
      <c r="A100" s="252"/>
      <c r="B100" s="252"/>
      <c r="C100" s="252"/>
      <c r="D100" s="252"/>
      <c r="E100" s="252"/>
      <c r="F100" s="252" t="s">
        <v>52</v>
      </c>
      <c r="G100" s="253"/>
      <c r="H100" s="252"/>
      <c r="I100" s="251" t="s">
        <v>5</v>
      </c>
      <c r="J100" s="252"/>
      <c r="K100" s="252"/>
      <c r="L100" s="252"/>
      <c r="M100" s="245"/>
    </row>
    <row r="101" spans="1:78" ht="15.75">
      <c r="A101" s="552" t="s">
        <v>10</v>
      </c>
      <c r="B101" s="549" t="s">
        <v>48</v>
      </c>
      <c r="C101" s="554" t="s">
        <v>62</v>
      </c>
      <c r="D101" s="552" t="s">
        <v>11</v>
      </c>
      <c r="E101" s="233"/>
      <c r="F101" s="552" t="s">
        <v>12</v>
      </c>
      <c r="G101" s="552"/>
      <c r="H101" s="552"/>
      <c r="I101" s="552"/>
      <c r="J101" s="552"/>
      <c r="K101" s="552"/>
      <c r="L101" s="552"/>
      <c r="M101" s="245"/>
    </row>
    <row r="102" spans="1:78" ht="15.75">
      <c r="A102" s="552"/>
      <c r="B102" s="550"/>
      <c r="C102" s="555"/>
      <c r="D102" s="552"/>
      <c r="E102" s="344" t="s">
        <v>13</v>
      </c>
      <c r="F102" s="344"/>
      <c r="G102" s="344"/>
      <c r="H102" s="344"/>
      <c r="I102" s="344"/>
      <c r="J102" s="344"/>
      <c r="K102" s="344"/>
      <c r="L102" s="344"/>
      <c r="M102" s="245"/>
    </row>
    <row r="103" spans="1:78" ht="16.5" thickBot="1">
      <c r="A103" s="553"/>
      <c r="B103" s="551"/>
      <c r="C103" s="556"/>
      <c r="D103" s="553"/>
      <c r="E103" s="345" t="s">
        <v>14</v>
      </c>
      <c r="F103" s="345"/>
      <c r="G103" s="256"/>
      <c r="H103" s="345"/>
      <c r="I103" s="345"/>
      <c r="J103" s="345"/>
      <c r="K103" s="345"/>
      <c r="L103" s="345"/>
      <c r="M103" s="245"/>
    </row>
    <row r="104" spans="1:78" ht="15.95" customHeight="1" thickTop="1">
      <c r="A104" s="273">
        <v>1</v>
      </c>
      <c r="B104" s="273" t="s">
        <v>1657</v>
      </c>
      <c r="C104" s="94" t="s">
        <v>899</v>
      </c>
      <c r="D104" s="94" t="s">
        <v>926</v>
      </c>
      <c r="E104" s="288" t="s">
        <v>64</v>
      </c>
      <c r="F104" s="230"/>
      <c r="G104" s="231"/>
      <c r="H104" s="232"/>
      <c r="I104" s="344"/>
      <c r="J104" s="344"/>
      <c r="K104" s="344"/>
      <c r="L104" s="344"/>
      <c r="M104" s="167" t="s">
        <v>65</v>
      </c>
      <c r="N104" s="168">
        <v>36488</v>
      </c>
      <c r="O104" s="169" t="s">
        <v>66</v>
      </c>
      <c r="P104" s="165"/>
      <c r="Q104" s="165" t="s">
        <v>67</v>
      </c>
      <c r="R104" s="165" t="s">
        <v>64</v>
      </c>
      <c r="S104" s="165" t="s">
        <v>68</v>
      </c>
      <c r="T104" s="165" t="s">
        <v>69</v>
      </c>
      <c r="U104" s="165" t="s">
        <v>70</v>
      </c>
      <c r="V104" s="165" t="s">
        <v>71</v>
      </c>
      <c r="W104" s="165"/>
      <c r="X104" s="165"/>
      <c r="Y104" s="165" t="b">
        <v>0</v>
      </c>
      <c r="Z104" s="165" t="b">
        <v>0</v>
      </c>
      <c r="AA104" s="170" t="b">
        <v>1</v>
      </c>
      <c r="AB104" s="165" t="b">
        <v>0</v>
      </c>
      <c r="AC104" s="171" t="b">
        <v>0</v>
      </c>
      <c r="AD104" s="171">
        <v>40</v>
      </c>
      <c r="AE104" s="165" t="s">
        <v>72</v>
      </c>
      <c r="AF104" s="172">
        <v>40</v>
      </c>
      <c r="AG104" s="210" t="s">
        <v>745</v>
      </c>
      <c r="AH104" s="213">
        <v>36565</v>
      </c>
      <c r="AI104" s="210" t="s">
        <v>746</v>
      </c>
      <c r="AJ104" s="206" t="s">
        <v>110</v>
      </c>
      <c r="AK104" s="206" t="s">
        <v>747</v>
      </c>
      <c r="AL104" s="206" t="s">
        <v>68</v>
      </c>
      <c r="AM104" s="206" t="s">
        <v>226</v>
      </c>
      <c r="AN104" s="206" t="s">
        <v>127</v>
      </c>
      <c r="AO104" s="210" t="s">
        <v>748</v>
      </c>
      <c r="AP104" s="210"/>
      <c r="AQ104" s="210"/>
      <c r="AR104" s="210" t="b">
        <v>0</v>
      </c>
      <c r="AS104" s="210" t="b">
        <v>0</v>
      </c>
      <c r="AT104" s="210" t="b">
        <v>0</v>
      </c>
      <c r="AU104" s="210" t="b">
        <v>0</v>
      </c>
      <c r="AV104" s="210" t="b">
        <v>0</v>
      </c>
      <c r="AW104" s="206" t="s">
        <v>740</v>
      </c>
      <c r="AX104" s="213">
        <v>43200</v>
      </c>
      <c r="AY104" s="206" t="s">
        <v>130</v>
      </c>
      <c r="AZ104" s="206" t="s">
        <v>626</v>
      </c>
      <c r="BA104" s="206" t="s">
        <v>85</v>
      </c>
      <c r="BB104" s="210" t="s">
        <v>749</v>
      </c>
      <c r="BC104" s="210" t="s">
        <v>750</v>
      </c>
      <c r="BD104" s="210" t="s">
        <v>110</v>
      </c>
      <c r="BE104" s="210" t="s">
        <v>751</v>
      </c>
      <c r="BF104" s="210" t="s">
        <v>752</v>
      </c>
      <c r="BG104" s="206" t="s">
        <v>89</v>
      </c>
      <c r="BH104" s="206" t="s">
        <v>364</v>
      </c>
      <c r="BI104" s="214">
        <v>56</v>
      </c>
      <c r="BJ104" s="214">
        <v>71</v>
      </c>
      <c r="BK104" s="211">
        <v>127</v>
      </c>
      <c r="BL104" s="211"/>
      <c r="BM104" s="211" t="s">
        <v>362</v>
      </c>
      <c r="BN104" s="206" t="s">
        <v>72</v>
      </c>
      <c r="BO104" s="212"/>
      <c r="BP104" s="212"/>
      <c r="BQ104" s="212"/>
      <c r="BR104" s="212"/>
      <c r="BS104" s="212"/>
      <c r="BT104" s="212"/>
      <c r="BU104" s="212"/>
      <c r="BV104" s="212"/>
      <c r="BW104" s="212"/>
      <c r="BX104" s="212"/>
      <c r="BY104" s="94" t="s">
        <v>953</v>
      </c>
      <c r="BZ104" s="94" t="s">
        <v>954</v>
      </c>
    </row>
    <row r="105" spans="1:78" ht="15.95" customHeight="1">
      <c r="A105" s="273">
        <f>+A104+1</f>
        <v>2</v>
      </c>
      <c r="B105" s="273" t="s">
        <v>1658</v>
      </c>
      <c r="C105" s="293" t="s">
        <v>900</v>
      </c>
      <c r="D105" s="326" t="s">
        <v>927</v>
      </c>
      <c r="E105" s="289" t="s">
        <v>64</v>
      </c>
      <c r="F105" s="201"/>
      <c r="G105" s="233"/>
      <c r="H105" s="344"/>
      <c r="I105" s="344"/>
      <c r="J105" s="344"/>
      <c r="K105" s="344"/>
      <c r="L105" s="344"/>
      <c r="M105" s="167" t="s">
        <v>73</v>
      </c>
      <c r="N105" s="168">
        <v>35773</v>
      </c>
      <c r="O105" s="169" t="s">
        <v>74</v>
      </c>
      <c r="P105" s="165"/>
      <c r="Q105" s="165" t="s">
        <v>75</v>
      </c>
      <c r="R105" s="165" t="s">
        <v>64</v>
      </c>
      <c r="S105" s="165" t="s">
        <v>76</v>
      </c>
      <c r="T105" s="165" t="s">
        <v>77</v>
      </c>
      <c r="U105" s="165" t="s">
        <v>78</v>
      </c>
      <c r="V105" s="165" t="s">
        <v>79</v>
      </c>
      <c r="W105" s="165"/>
      <c r="X105" s="165"/>
      <c r="Y105" s="165" t="b">
        <v>0</v>
      </c>
      <c r="Z105" s="165" t="b">
        <v>0</v>
      </c>
      <c r="AA105" s="170" t="b">
        <v>0</v>
      </c>
      <c r="AB105" s="165" t="b">
        <v>0</v>
      </c>
      <c r="AC105" s="171" t="b">
        <v>0</v>
      </c>
      <c r="AD105" s="171">
        <v>39</v>
      </c>
      <c r="AE105" s="165" t="s">
        <v>72</v>
      </c>
      <c r="AF105" s="172">
        <v>39</v>
      </c>
      <c r="AG105" s="211" t="s">
        <v>90</v>
      </c>
      <c r="AH105" s="215">
        <v>36484</v>
      </c>
      <c r="AI105" s="211" t="s">
        <v>753</v>
      </c>
      <c r="AJ105" s="211"/>
      <c r="AK105" s="211" t="s">
        <v>754</v>
      </c>
      <c r="AL105" s="211" t="s">
        <v>64</v>
      </c>
      <c r="AM105" s="211" t="s">
        <v>68</v>
      </c>
      <c r="AN105" s="211" t="s">
        <v>211</v>
      </c>
      <c r="AO105" s="211" t="s">
        <v>193</v>
      </c>
      <c r="AP105" s="211" t="s">
        <v>755</v>
      </c>
      <c r="AQ105" s="211"/>
      <c r="AR105" s="211"/>
      <c r="AS105" s="211" t="b">
        <v>0</v>
      </c>
      <c r="AT105" s="211" t="b">
        <v>0</v>
      </c>
      <c r="AU105" s="211" t="b">
        <v>0</v>
      </c>
      <c r="AV105" s="211" t="b">
        <v>0</v>
      </c>
      <c r="AW105" s="211" t="b">
        <v>0</v>
      </c>
      <c r="AX105" s="211" t="s">
        <v>741</v>
      </c>
      <c r="AY105" s="215">
        <v>43164</v>
      </c>
      <c r="AZ105" s="211" t="s">
        <v>72</v>
      </c>
      <c r="BA105" s="211" t="s">
        <v>72</v>
      </c>
      <c r="BB105" s="211" t="s">
        <v>85</v>
      </c>
      <c r="BC105" s="211" t="s">
        <v>229</v>
      </c>
      <c r="BD105" s="211" t="s">
        <v>756</v>
      </c>
      <c r="BE105" s="211" t="s">
        <v>757</v>
      </c>
      <c r="BF105" s="211" t="s">
        <v>231</v>
      </c>
      <c r="BG105" s="211" t="s">
        <v>758</v>
      </c>
      <c r="BH105" s="211" t="s">
        <v>89</v>
      </c>
      <c r="BI105" s="214">
        <v>52</v>
      </c>
      <c r="BJ105" s="214">
        <v>73</v>
      </c>
      <c r="BK105" s="211">
        <v>125</v>
      </c>
      <c r="BL105" s="211"/>
      <c r="BM105" s="211" t="s">
        <v>362</v>
      </c>
      <c r="BN105" s="206" t="s">
        <v>72</v>
      </c>
      <c r="BO105" s="212"/>
      <c r="BP105" s="212"/>
      <c r="BQ105" s="212"/>
      <c r="BR105" s="212"/>
      <c r="BS105" s="212"/>
      <c r="BT105" s="212"/>
      <c r="BU105" s="212"/>
      <c r="BV105" s="212"/>
      <c r="BW105" s="212"/>
      <c r="BX105" s="212"/>
      <c r="BY105" s="94"/>
      <c r="BZ105" s="94"/>
    </row>
    <row r="106" spans="1:78" ht="15.95" customHeight="1">
      <c r="A106" s="273">
        <f t="shared" ref="A106:A132" si="2">+A105+1</f>
        <v>3</v>
      </c>
      <c r="B106" s="273" t="s">
        <v>1659</v>
      </c>
      <c r="C106" s="94" t="s">
        <v>901</v>
      </c>
      <c r="D106" s="94" t="s">
        <v>928</v>
      </c>
      <c r="E106" s="288" t="s">
        <v>129</v>
      </c>
      <c r="F106" s="234"/>
      <c r="G106" s="235"/>
      <c r="H106" s="236"/>
      <c r="I106" s="343"/>
      <c r="J106" s="343"/>
      <c r="K106" s="343"/>
      <c r="L106" s="343"/>
      <c r="M106" s="167" t="s">
        <v>102</v>
      </c>
      <c r="N106" s="167">
        <v>36383</v>
      </c>
      <c r="O106" s="169" t="s">
        <v>103</v>
      </c>
      <c r="P106" s="177"/>
      <c r="Q106" s="178" t="s">
        <v>104</v>
      </c>
      <c r="R106" s="165" t="s">
        <v>64</v>
      </c>
      <c r="S106" s="165" t="s">
        <v>68</v>
      </c>
      <c r="T106" s="165" t="s">
        <v>105</v>
      </c>
      <c r="U106" s="165" t="s">
        <v>106</v>
      </c>
      <c r="V106" s="165" t="s">
        <v>107</v>
      </c>
      <c r="W106" s="165"/>
      <c r="X106" s="165"/>
      <c r="Y106" s="179" t="b">
        <v>0</v>
      </c>
      <c r="Z106" s="180" t="b">
        <v>0</v>
      </c>
      <c r="AA106" s="180" t="b">
        <v>0</v>
      </c>
      <c r="AB106" s="165" t="b">
        <v>0</v>
      </c>
      <c r="AC106" s="171" t="b">
        <v>0</v>
      </c>
      <c r="AD106" s="171">
        <v>29</v>
      </c>
      <c r="AE106" s="165" t="s">
        <v>72</v>
      </c>
      <c r="AF106" s="172">
        <v>29</v>
      </c>
      <c r="AG106" s="207" t="s">
        <v>219</v>
      </c>
      <c r="AH106" s="219">
        <v>36822</v>
      </c>
      <c r="AI106" s="207" t="s">
        <v>759</v>
      </c>
      <c r="AJ106" s="205">
        <v>0</v>
      </c>
      <c r="AK106" s="205">
        <v>83116114962</v>
      </c>
      <c r="AL106" s="205" t="s">
        <v>68</v>
      </c>
      <c r="AM106" s="205">
        <v>59</v>
      </c>
      <c r="AN106" s="206">
        <v>158</v>
      </c>
      <c r="AO106" s="210" t="s">
        <v>760</v>
      </c>
      <c r="AP106" s="207"/>
      <c r="AQ106" s="207"/>
      <c r="AR106" s="205" t="b">
        <v>0</v>
      </c>
      <c r="AS106" s="205" t="b">
        <v>0</v>
      </c>
      <c r="AT106" s="205" t="b">
        <v>0</v>
      </c>
      <c r="AU106" s="205" t="b">
        <v>0</v>
      </c>
      <c r="AV106" s="205" t="b">
        <v>0</v>
      </c>
      <c r="AW106" s="207">
        <v>2018.0563</v>
      </c>
      <c r="AX106" s="219">
        <v>43220</v>
      </c>
      <c r="AY106" s="206" t="s">
        <v>72</v>
      </c>
      <c r="AZ106" s="206" t="s">
        <v>72</v>
      </c>
      <c r="BA106" s="206" t="s">
        <v>85</v>
      </c>
      <c r="BB106" s="207" t="s">
        <v>761</v>
      </c>
      <c r="BC106" s="207" t="s">
        <v>762</v>
      </c>
      <c r="BD106" s="207">
        <v>0</v>
      </c>
      <c r="BE106" s="207" t="s">
        <v>363</v>
      </c>
      <c r="BF106" s="207" t="s">
        <v>763</v>
      </c>
      <c r="BG106" s="206" t="s">
        <v>89</v>
      </c>
      <c r="BH106" s="206">
        <v>2</v>
      </c>
      <c r="BI106" s="214">
        <v>48</v>
      </c>
      <c r="BJ106" s="214">
        <v>80</v>
      </c>
      <c r="BK106" s="211">
        <v>128</v>
      </c>
      <c r="BL106" s="211"/>
      <c r="BM106" s="211" t="s">
        <v>362</v>
      </c>
      <c r="BN106" s="206" t="s">
        <v>72</v>
      </c>
      <c r="BO106" s="212"/>
      <c r="BP106" s="212"/>
      <c r="BQ106" s="212"/>
      <c r="BR106" s="212"/>
      <c r="BS106" s="212"/>
      <c r="BT106" s="212"/>
      <c r="BU106" s="212"/>
      <c r="BV106" s="212"/>
      <c r="BW106" s="212"/>
      <c r="BX106" s="212"/>
      <c r="BY106" s="94" t="s">
        <v>955</v>
      </c>
      <c r="BZ106" s="94" t="s">
        <v>956</v>
      </c>
    </row>
    <row r="107" spans="1:78" ht="15.95" customHeight="1">
      <c r="A107" s="273">
        <f t="shared" si="2"/>
        <v>4</v>
      </c>
      <c r="B107" s="273" t="s">
        <v>1660</v>
      </c>
      <c r="C107" s="94" t="s">
        <v>902</v>
      </c>
      <c r="D107" s="94" t="s">
        <v>929</v>
      </c>
      <c r="E107" s="288" t="s">
        <v>129</v>
      </c>
      <c r="F107" s="237"/>
      <c r="G107" s="233"/>
      <c r="H107" s="233"/>
      <c r="I107" s="233"/>
      <c r="J107" s="233"/>
      <c r="K107" s="233"/>
      <c r="L107" s="233"/>
      <c r="M107" s="167" t="s">
        <v>90</v>
      </c>
      <c r="N107" s="168">
        <v>36123</v>
      </c>
      <c r="O107" s="174" t="s">
        <v>91</v>
      </c>
      <c r="P107" s="174" t="s">
        <v>92</v>
      </c>
      <c r="Q107" s="174" t="s">
        <v>93</v>
      </c>
      <c r="R107" s="174" t="s">
        <v>64</v>
      </c>
      <c r="S107" s="166" t="s">
        <v>68</v>
      </c>
      <c r="T107" s="166" t="s">
        <v>94</v>
      </c>
      <c r="U107" s="166" t="s">
        <v>95</v>
      </c>
      <c r="V107" s="166" t="s">
        <v>96</v>
      </c>
      <c r="W107" s="166"/>
      <c r="X107" s="166"/>
      <c r="Y107" s="166" t="b">
        <v>0</v>
      </c>
      <c r="Z107" s="166" t="b">
        <v>0</v>
      </c>
      <c r="AA107" s="175" t="b">
        <v>0</v>
      </c>
      <c r="AB107" s="166" t="b">
        <v>0</v>
      </c>
      <c r="AC107" s="176" t="b">
        <v>0</v>
      </c>
      <c r="AD107" s="176">
        <v>31</v>
      </c>
      <c r="AE107" s="166" t="s">
        <v>72</v>
      </c>
      <c r="AF107" s="172">
        <v>31</v>
      </c>
      <c r="AG107" s="211" t="s">
        <v>223</v>
      </c>
      <c r="AH107" s="213">
        <v>36780</v>
      </c>
      <c r="AI107" s="211" t="s">
        <v>764</v>
      </c>
      <c r="AJ107" s="214"/>
      <c r="AK107" s="214" t="s">
        <v>765</v>
      </c>
      <c r="AL107" s="214" t="s">
        <v>64</v>
      </c>
      <c r="AM107" s="214" t="s">
        <v>68</v>
      </c>
      <c r="AN107" s="214" t="s">
        <v>215</v>
      </c>
      <c r="AO107" s="214" t="s">
        <v>95</v>
      </c>
      <c r="AP107" s="211" t="s">
        <v>766</v>
      </c>
      <c r="AQ107" s="211"/>
      <c r="AR107" s="211"/>
      <c r="AS107" s="211" t="b">
        <v>0</v>
      </c>
      <c r="AT107" s="211" t="b">
        <v>0</v>
      </c>
      <c r="AU107" s="211" t="b">
        <v>0</v>
      </c>
      <c r="AV107" s="211" t="b">
        <v>0</v>
      </c>
      <c r="AW107" s="211" t="b">
        <v>0</v>
      </c>
      <c r="AX107" s="214" t="s">
        <v>742</v>
      </c>
      <c r="AY107" s="214">
        <v>43138</v>
      </c>
      <c r="AZ107" s="206" t="s">
        <v>72</v>
      </c>
      <c r="BA107" s="206" t="s">
        <v>72</v>
      </c>
      <c r="BB107" s="214" t="s">
        <v>315</v>
      </c>
      <c r="BC107" s="211" t="s">
        <v>767</v>
      </c>
      <c r="BD107" s="211" t="s">
        <v>768</v>
      </c>
      <c r="BE107" s="214" t="s">
        <v>769</v>
      </c>
      <c r="BF107" s="214" t="s">
        <v>465</v>
      </c>
      <c r="BG107" s="214" t="s">
        <v>770</v>
      </c>
      <c r="BH107" s="214" t="s">
        <v>89</v>
      </c>
      <c r="BI107" s="214">
        <v>46</v>
      </c>
      <c r="BJ107" s="214">
        <v>80.400000000000006</v>
      </c>
      <c r="BK107" s="211">
        <v>126.4</v>
      </c>
      <c r="BL107" s="211"/>
      <c r="BM107" s="211" t="s">
        <v>362</v>
      </c>
      <c r="BN107" s="206" t="s">
        <v>72</v>
      </c>
      <c r="BO107" s="212"/>
      <c r="BP107" s="212"/>
      <c r="BQ107" s="212"/>
      <c r="BR107" s="212"/>
      <c r="BS107" s="212"/>
      <c r="BT107" s="212"/>
      <c r="BU107" s="212"/>
      <c r="BV107" s="212"/>
      <c r="BW107" s="212"/>
      <c r="BX107" s="212"/>
      <c r="BY107" s="94" t="s">
        <v>957</v>
      </c>
      <c r="BZ107" s="94" t="s">
        <v>958</v>
      </c>
    </row>
    <row r="108" spans="1:78" ht="15.95" customHeight="1">
      <c r="A108" s="273">
        <f t="shared" si="2"/>
        <v>5</v>
      </c>
      <c r="B108" s="273" t="s">
        <v>1661</v>
      </c>
      <c r="C108" s="94" t="s">
        <v>903</v>
      </c>
      <c r="D108" s="94" t="s">
        <v>930</v>
      </c>
      <c r="E108" s="288" t="s">
        <v>129</v>
      </c>
      <c r="F108" s="237"/>
      <c r="G108" s="233"/>
      <c r="H108" s="233"/>
      <c r="I108" s="233"/>
      <c r="J108" s="233"/>
      <c r="K108" s="233"/>
      <c r="L108" s="233"/>
      <c r="M108" s="167" t="s">
        <v>97</v>
      </c>
      <c r="N108" s="167">
        <v>36054</v>
      </c>
      <c r="O108" s="169" t="s">
        <v>98</v>
      </c>
      <c r="P108" s="177"/>
      <c r="Q108" s="178" t="s">
        <v>99</v>
      </c>
      <c r="R108" s="165" t="s">
        <v>64</v>
      </c>
      <c r="S108" s="165" t="s">
        <v>68</v>
      </c>
      <c r="T108" s="165" t="s">
        <v>100</v>
      </c>
      <c r="U108" s="165" t="s">
        <v>84</v>
      </c>
      <c r="V108" s="165" t="s">
        <v>101</v>
      </c>
      <c r="W108" s="165"/>
      <c r="X108" s="165"/>
      <c r="Y108" s="179" t="b">
        <v>0</v>
      </c>
      <c r="Z108" s="180" t="b">
        <v>1</v>
      </c>
      <c r="AA108" s="170" t="b">
        <v>1</v>
      </c>
      <c r="AB108" s="165" t="b">
        <v>0</v>
      </c>
      <c r="AC108" s="171" t="b">
        <v>0</v>
      </c>
      <c r="AD108" s="171">
        <v>30</v>
      </c>
      <c r="AE108" s="165" t="s">
        <v>72</v>
      </c>
      <c r="AF108" s="172">
        <v>30</v>
      </c>
      <c r="AG108" s="211" t="s">
        <v>771</v>
      </c>
      <c r="AH108" s="213">
        <v>36690</v>
      </c>
      <c r="AI108" s="211" t="s">
        <v>772</v>
      </c>
      <c r="AJ108" s="214"/>
      <c r="AK108" s="214" t="s">
        <v>773</v>
      </c>
      <c r="AL108" s="214" t="s">
        <v>64</v>
      </c>
      <c r="AM108" s="214" t="s">
        <v>68</v>
      </c>
      <c r="AN108" s="214" t="s">
        <v>215</v>
      </c>
      <c r="AO108" s="214" t="s">
        <v>117</v>
      </c>
      <c r="AP108" s="211" t="s">
        <v>774</v>
      </c>
      <c r="AQ108" s="211"/>
      <c r="AR108" s="211"/>
      <c r="AS108" s="211" t="b">
        <v>0</v>
      </c>
      <c r="AT108" s="211" t="b">
        <v>0</v>
      </c>
      <c r="AU108" s="211" t="b">
        <v>0</v>
      </c>
      <c r="AV108" s="211" t="b">
        <v>0</v>
      </c>
      <c r="AW108" s="211" t="b">
        <v>0</v>
      </c>
      <c r="AX108" s="214" t="s">
        <v>743</v>
      </c>
      <c r="AY108" s="214">
        <v>43143</v>
      </c>
      <c r="AZ108" s="206" t="s">
        <v>72</v>
      </c>
      <c r="BA108" s="206" t="s">
        <v>216</v>
      </c>
      <c r="BB108" s="214" t="s">
        <v>85</v>
      </c>
      <c r="BC108" s="211" t="s">
        <v>775</v>
      </c>
      <c r="BD108" s="211" t="s">
        <v>776</v>
      </c>
      <c r="BE108" s="214"/>
      <c r="BF108" s="214" t="s">
        <v>777</v>
      </c>
      <c r="BG108" s="214" t="s">
        <v>778</v>
      </c>
      <c r="BH108" s="214" t="s">
        <v>89</v>
      </c>
      <c r="BI108" s="214">
        <v>43</v>
      </c>
      <c r="BJ108" s="214">
        <v>84</v>
      </c>
      <c r="BK108" s="211">
        <v>127</v>
      </c>
      <c r="BL108" s="211"/>
      <c r="BM108" s="211" t="s">
        <v>362</v>
      </c>
      <c r="BN108" s="206" t="s">
        <v>72</v>
      </c>
      <c r="BO108" s="212"/>
      <c r="BP108" s="212"/>
      <c r="BQ108" s="212"/>
      <c r="BR108" s="212"/>
      <c r="BS108" s="212"/>
      <c r="BT108" s="212"/>
      <c r="BU108" s="212"/>
      <c r="BV108" s="212"/>
      <c r="BW108" s="212"/>
      <c r="BX108" s="212"/>
      <c r="BY108" s="94" t="s">
        <v>959</v>
      </c>
      <c r="BZ108" s="94" t="s">
        <v>960</v>
      </c>
    </row>
    <row r="109" spans="1:78" ht="15.95" customHeight="1">
      <c r="A109" s="273">
        <f t="shared" si="2"/>
        <v>6</v>
      </c>
      <c r="B109" s="273" t="s">
        <v>1662</v>
      </c>
      <c r="C109" s="94" t="s">
        <v>904</v>
      </c>
      <c r="D109" s="94" t="s">
        <v>931</v>
      </c>
      <c r="E109" s="288" t="s">
        <v>129</v>
      </c>
      <c r="F109" s="237"/>
      <c r="G109" s="233"/>
      <c r="H109" s="233"/>
      <c r="I109" s="233"/>
      <c r="J109" s="233"/>
      <c r="K109" s="233"/>
      <c r="L109" s="233"/>
      <c r="M109" s="167" t="s">
        <v>90</v>
      </c>
      <c r="N109" s="167"/>
      <c r="O109" s="169" t="s">
        <v>138</v>
      </c>
      <c r="P109" s="177" t="s">
        <v>110</v>
      </c>
      <c r="Q109" s="178" t="s">
        <v>139</v>
      </c>
      <c r="R109" s="165" t="s">
        <v>129</v>
      </c>
      <c r="S109" s="165" t="s">
        <v>140</v>
      </c>
      <c r="T109" s="165" t="s">
        <v>141</v>
      </c>
      <c r="U109" s="165" t="s">
        <v>142</v>
      </c>
      <c r="V109" s="165">
        <v>42905</v>
      </c>
      <c r="W109" s="165" t="s">
        <v>72</v>
      </c>
      <c r="X109" s="165" t="s">
        <v>72</v>
      </c>
      <c r="Y109" s="179" t="s">
        <v>85</v>
      </c>
      <c r="Z109" s="180" t="s">
        <v>143</v>
      </c>
      <c r="AA109" s="180" t="s">
        <v>144</v>
      </c>
      <c r="AB109" s="165" t="s">
        <v>145</v>
      </c>
      <c r="AC109" s="171" t="s">
        <v>146</v>
      </c>
      <c r="AD109" s="171" t="s">
        <v>89</v>
      </c>
      <c r="AE109" s="165" t="s">
        <v>72</v>
      </c>
      <c r="AF109" s="172">
        <v>37</v>
      </c>
      <c r="AG109" s="211" t="s">
        <v>90</v>
      </c>
      <c r="AH109" s="213">
        <v>36508</v>
      </c>
      <c r="AI109" s="211" t="s">
        <v>779</v>
      </c>
      <c r="AJ109" s="214" t="s">
        <v>110</v>
      </c>
      <c r="AK109" s="214" t="s">
        <v>780</v>
      </c>
      <c r="AL109" s="214" t="s">
        <v>64</v>
      </c>
      <c r="AM109" s="214" t="s">
        <v>68</v>
      </c>
      <c r="AN109" s="214" t="s">
        <v>224</v>
      </c>
      <c r="AO109" s="214" t="s">
        <v>127</v>
      </c>
      <c r="AP109" s="211" t="s">
        <v>781</v>
      </c>
      <c r="AQ109" s="211"/>
      <c r="AR109" s="211"/>
      <c r="AS109" s="211" t="b">
        <v>0</v>
      </c>
      <c r="AT109" s="211" t="b">
        <v>0</v>
      </c>
      <c r="AU109" s="211" t="b">
        <v>0</v>
      </c>
      <c r="AV109" s="211" t="b">
        <v>0</v>
      </c>
      <c r="AW109" s="211" t="b">
        <v>0</v>
      </c>
      <c r="AX109" s="214" t="s">
        <v>744</v>
      </c>
      <c r="AY109" s="214">
        <v>43133</v>
      </c>
      <c r="AZ109" s="206" t="s">
        <v>72</v>
      </c>
      <c r="BA109" s="206" t="s">
        <v>130</v>
      </c>
      <c r="BB109" s="214" t="s">
        <v>85</v>
      </c>
      <c r="BC109" s="211" t="s">
        <v>782</v>
      </c>
      <c r="BD109" s="211" t="s">
        <v>783</v>
      </c>
      <c r="BE109" s="214" t="s">
        <v>110</v>
      </c>
      <c r="BF109" s="214" t="s">
        <v>228</v>
      </c>
      <c r="BG109" s="214" t="s">
        <v>784</v>
      </c>
      <c r="BH109" s="214" t="s">
        <v>89</v>
      </c>
      <c r="BI109" s="214">
        <v>41</v>
      </c>
      <c r="BJ109" s="214">
        <v>79</v>
      </c>
      <c r="BK109" s="211">
        <v>120</v>
      </c>
      <c r="BL109" s="211"/>
      <c r="BM109" s="211" t="s">
        <v>362</v>
      </c>
      <c r="BN109" s="206" t="s">
        <v>72</v>
      </c>
      <c r="BO109" s="212"/>
      <c r="BP109" s="212"/>
      <c r="BQ109" s="212"/>
      <c r="BR109" s="212"/>
      <c r="BS109" s="212"/>
      <c r="BT109" s="212"/>
      <c r="BU109" s="212"/>
      <c r="BV109" s="212"/>
      <c r="BW109" s="212"/>
      <c r="BX109" s="212"/>
      <c r="BY109" s="94" t="s">
        <v>961</v>
      </c>
      <c r="BZ109" s="94" t="s">
        <v>962</v>
      </c>
    </row>
    <row r="110" spans="1:78" ht="15.95" customHeight="1">
      <c r="A110" s="273">
        <f t="shared" si="2"/>
        <v>7</v>
      </c>
      <c r="B110" s="273" t="s">
        <v>1663</v>
      </c>
      <c r="C110" s="94" t="s">
        <v>905</v>
      </c>
      <c r="D110" s="94" t="s">
        <v>932</v>
      </c>
      <c r="E110" s="288" t="s">
        <v>129</v>
      </c>
      <c r="F110" s="225"/>
      <c r="G110" s="233"/>
      <c r="H110" s="233"/>
      <c r="I110" s="233"/>
      <c r="J110" s="233"/>
      <c r="K110" s="233"/>
      <c r="L110" s="233"/>
      <c r="M110" s="167" t="s">
        <v>147</v>
      </c>
      <c r="N110" s="167">
        <v>35923</v>
      </c>
      <c r="O110" s="174" t="s">
        <v>148</v>
      </c>
      <c r="P110" s="183"/>
      <c r="Q110" s="184" t="s">
        <v>149</v>
      </c>
      <c r="R110" s="174"/>
      <c r="S110" s="166" t="s">
        <v>68</v>
      </c>
      <c r="T110" s="166" t="s">
        <v>132</v>
      </c>
      <c r="U110" s="166" t="s">
        <v>137</v>
      </c>
      <c r="V110" s="166">
        <v>42891</v>
      </c>
      <c r="W110" s="166" t="s">
        <v>72</v>
      </c>
      <c r="X110" s="166" t="s">
        <v>72</v>
      </c>
      <c r="Y110" s="185" t="s">
        <v>134</v>
      </c>
      <c r="Z110" s="186" t="s">
        <v>150</v>
      </c>
      <c r="AA110" s="186" t="s">
        <v>151</v>
      </c>
      <c r="AB110" s="166" t="s">
        <v>152</v>
      </c>
      <c r="AC110" s="176" t="s">
        <v>153</v>
      </c>
      <c r="AD110" s="176" t="s">
        <v>154</v>
      </c>
      <c r="AE110" s="166" t="s">
        <v>72</v>
      </c>
      <c r="AF110" s="172">
        <v>35</v>
      </c>
      <c r="AG110" s="208" t="s">
        <v>825</v>
      </c>
      <c r="AH110" s="217">
        <v>34913</v>
      </c>
      <c r="AI110" s="208" t="s">
        <v>826</v>
      </c>
      <c r="AJ110" s="209"/>
      <c r="AK110" s="209">
        <v>81936544442</v>
      </c>
      <c r="AL110" s="209" t="s">
        <v>68</v>
      </c>
      <c r="AM110" s="209">
        <v>82</v>
      </c>
      <c r="AN110" s="209">
        <v>176</v>
      </c>
      <c r="AO110" s="208" t="s">
        <v>739</v>
      </c>
      <c r="AP110" s="208"/>
      <c r="AQ110" s="208"/>
      <c r="AR110" s="208" t="b">
        <v>0</v>
      </c>
      <c r="AS110" s="208" t="b">
        <v>0</v>
      </c>
      <c r="AT110" s="208" t="b">
        <v>0</v>
      </c>
      <c r="AU110" s="208" t="b">
        <v>0</v>
      </c>
      <c r="AV110" s="208" t="b">
        <v>0</v>
      </c>
      <c r="AW110" s="208">
        <v>2018.0862</v>
      </c>
      <c r="AX110" s="217">
        <v>43297</v>
      </c>
      <c r="AY110" s="209" t="s">
        <v>72</v>
      </c>
      <c r="AZ110" s="209" t="s">
        <v>194</v>
      </c>
      <c r="BA110" s="209" t="s">
        <v>134</v>
      </c>
      <c r="BB110" s="208" t="s">
        <v>827</v>
      </c>
      <c r="BC110" s="208" t="s">
        <v>828</v>
      </c>
      <c r="BD110" s="209"/>
      <c r="BE110" s="209" t="s">
        <v>829</v>
      </c>
      <c r="BF110" s="208" t="s">
        <v>830</v>
      </c>
      <c r="BG110" s="209" t="s">
        <v>89</v>
      </c>
      <c r="BH110" s="209">
        <v>3</v>
      </c>
      <c r="BI110" s="218" t="s">
        <v>831</v>
      </c>
      <c r="BJ110" s="211"/>
      <c r="BK110" s="211"/>
      <c r="BL110" s="218"/>
      <c r="BM110" s="218" t="e">
        <f>IF(#REF!&lt;95,"TIDAK LULUS",IF(#REF!&gt;=95,"LULUS"))</f>
        <v>#REF!</v>
      </c>
      <c r="BN110" s="209" t="s">
        <v>72</v>
      </c>
      <c r="BY110" s="94" t="s">
        <v>963</v>
      </c>
      <c r="BZ110" s="94" t="s">
        <v>964</v>
      </c>
    </row>
    <row r="111" spans="1:78" ht="15.95" customHeight="1">
      <c r="A111" s="273">
        <f t="shared" si="2"/>
        <v>8</v>
      </c>
      <c r="B111" s="273" t="s">
        <v>1664</v>
      </c>
      <c r="C111" s="94" t="s">
        <v>906</v>
      </c>
      <c r="D111" s="94" t="s">
        <v>933</v>
      </c>
      <c r="E111" s="288" t="s">
        <v>129</v>
      </c>
      <c r="F111" s="225"/>
      <c r="G111" s="233"/>
      <c r="H111" s="233"/>
      <c r="I111" s="233"/>
      <c r="J111" s="233"/>
      <c r="K111" s="233"/>
      <c r="L111" s="233"/>
      <c r="M111" s="167" t="s">
        <v>90</v>
      </c>
      <c r="N111" s="167">
        <v>36398</v>
      </c>
      <c r="O111" s="169" t="s">
        <v>155</v>
      </c>
      <c r="P111" s="187" t="s">
        <v>156</v>
      </c>
      <c r="Q111" s="188" t="s">
        <v>157</v>
      </c>
      <c r="R111" s="169" t="s">
        <v>129</v>
      </c>
      <c r="S111" s="165" t="s">
        <v>68</v>
      </c>
      <c r="T111" s="165" t="s">
        <v>141</v>
      </c>
      <c r="U111" s="165" t="s">
        <v>158</v>
      </c>
      <c r="V111" s="165" t="s">
        <v>159</v>
      </c>
      <c r="W111" s="165"/>
      <c r="X111" s="165"/>
      <c r="Y111" s="179" t="b">
        <v>0</v>
      </c>
      <c r="Z111" s="189" t="b">
        <v>0</v>
      </c>
      <c r="AA111" s="170" t="b">
        <v>0</v>
      </c>
      <c r="AB111" s="165" t="b">
        <v>0</v>
      </c>
      <c r="AC111" s="171" t="b">
        <v>0</v>
      </c>
      <c r="AD111" s="171">
        <v>35</v>
      </c>
      <c r="AE111" s="165" t="s">
        <v>72</v>
      </c>
      <c r="AF111" s="172">
        <v>35</v>
      </c>
      <c r="AG111" s="207" t="s">
        <v>832</v>
      </c>
      <c r="AH111" s="219">
        <v>36505</v>
      </c>
      <c r="AI111" s="207" t="s">
        <v>833</v>
      </c>
      <c r="AJ111" s="205"/>
      <c r="AK111" s="220" t="s">
        <v>834</v>
      </c>
      <c r="AL111" s="205" t="s">
        <v>68</v>
      </c>
      <c r="AM111" s="205">
        <v>58</v>
      </c>
      <c r="AN111" s="206">
        <v>165</v>
      </c>
      <c r="AO111" s="210"/>
      <c r="AP111" s="207"/>
      <c r="AQ111" s="207"/>
      <c r="AR111" s="205"/>
      <c r="AS111" s="205"/>
      <c r="AT111" s="205"/>
      <c r="AU111" s="205"/>
      <c r="AV111" s="205"/>
      <c r="AW111" s="221">
        <v>2018.0649000000001</v>
      </c>
      <c r="AX111" s="219"/>
      <c r="AY111" s="206" t="s">
        <v>72</v>
      </c>
      <c r="AZ111" s="206" t="s">
        <v>194</v>
      </c>
      <c r="BA111" s="206" t="s">
        <v>129</v>
      </c>
      <c r="BB111" s="207" t="s">
        <v>835</v>
      </c>
      <c r="BC111" s="207" t="s">
        <v>836</v>
      </c>
      <c r="BD111" s="207" t="s">
        <v>837</v>
      </c>
      <c r="BE111" s="207" t="s">
        <v>196</v>
      </c>
      <c r="BF111" s="207"/>
      <c r="BG111" s="206" t="s">
        <v>89</v>
      </c>
      <c r="BH111" s="206">
        <v>2</v>
      </c>
      <c r="BI111" s="214">
        <v>55</v>
      </c>
      <c r="BJ111" s="214">
        <v>69</v>
      </c>
      <c r="BK111" s="211">
        <v>124</v>
      </c>
      <c r="BL111" s="211"/>
      <c r="BM111" s="211" t="s">
        <v>362</v>
      </c>
      <c r="BN111" s="206" t="s">
        <v>72</v>
      </c>
      <c r="BY111" s="94" t="s">
        <v>965</v>
      </c>
      <c r="BZ111" s="94" t="s">
        <v>966</v>
      </c>
    </row>
    <row r="112" spans="1:78" ht="15.95" customHeight="1">
      <c r="A112" s="273">
        <f t="shared" si="2"/>
        <v>9</v>
      </c>
      <c r="B112" s="273" t="s">
        <v>1665</v>
      </c>
      <c r="C112" s="94" t="s">
        <v>907</v>
      </c>
      <c r="D112" s="94" t="s">
        <v>934</v>
      </c>
      <c r="E112" s="288" t="s">
        <v>129</v>
      </c>
      <c r="F112" s="225"/>
      <c r="G112" s="233"/>
      <c r="H112" s="233"/>
      <c r="I112" s="233"/>
      <c r="J112" s="233"/>
      <c r="K112" s="233"/>
      <c r="L112" s="233"/>
      <c r="M112" s="167" t="s">
        <v>97</v>
      </c>
      <c r="N112" s="167">
        <v>36425</v>
      </c>
      <c r="O112" s="174" t="s">
        <v>160</v>
      </c>
      <c r="P112" s="183" t="s">
        <v>161</v>
      </c>
      <c r="Q112" s="184" t="s">
        <v>162</v>
      </c>
      <c r="R112" s="174" t="s">
        <v>129</v>
      </c>
      <c r="S112" s="166" t="s">
        <v>68</v>
      </c>
      <c r="T112" s="166" t="s">
        <v>163</v>
      </c>
      <c r="U112" s="166" t="s">
        <v>164</v>
      </c>
      <c r="V112" s="166" t="s">
        <v>165</v>
      </c>
      <c r="W112" s="166"/>
      <c r="X112" s="166"/>
      <c r="Y112" s="185" t="b">
        <v>0</v>
      </c>
      <c r="Z112" s="166" t="b">
        <v>0</v>
      </c>
      <c r="AA112" s="186" t="b">
        <v>0</v>
      </c>
      <c r="AB112" s="166" t="b">
        <v>0</v>
      </c>
      <c r="AC112" s="176" t="b">
        <v>0</v>
      </c>
      <c r="AD112" s="176">
        <v>34</v>
      </c>
      <c r="AE112" s="166" t="s">
        <v>72</v>
      </c>
      <c r="AF112" s="172">
        <v>34</v>
      </c>
      <c r="AG112" s="210" t="s">
        <v>838</v>
      </c>
      <c r="AH112" s="213">
        <v>36527</v>
      </c>
      <c r="AI112" s="210" t="s">
        <v>839</v>
      </c>
      <c r="AJ112" s="206" t="s">
        <v>110</v>
      </c>
      <c r="AK112" s="206" t="s">
        <v>840</v>
      </c>
      <c r="AL112" s="206" t="s">
        <v>68</v>
      </c>
      <c r="AM112" s="206" t="s">
        <v>121</v>
      </c>
      <c r="AN112" s="206" t="s">
        <v>213</v>
      </c>
      <c r="AO112" s="210" t="s">
        <v>841</v>
      </c>
      <c r="AP112" s="210"/>
      <c r="AQ112" s="210"/>
      <c r="AR112" s="210" t="b">
        <v>0</v>
      </c>
      <c r="AS112" s="210" t="b">
        <v>0</v>
      </c>
      <c r="AT112" s="210" t="b">
        <v>0</v>
      </c>
      <c r="AU112" s="210" t="b">
        <v>0</v>
      </c>
      <c r="AV112" s="210" t="b">
        <v>0</v>
      </c>
      <c r="AW112" s="206" t="s">
        <v>842</v>
      </c>
      <c r="AX112" s="213">
        <v>43174</v>
      </c>
      <c r="AY112" s="206" t="s">
        <v>174</v>
      </c>
      <c r="AZ112" s="206" t="s">
        <v>175</v>
      </c>
      <c r="BA112" s="206" t="s">
        <v>129</v>
      </c>
      <c r="BB112" s="210" t="s">
        <v>737</v>
      </c>
      <c r="BC112" s="210" t="s">
        <v>843</v>
      </c>
      <c r="BD112" s="210" t="s">
        <v>844</v>
      </c>
      <c r="BE112" s="210" t="s">
        <v>845</v>
      </c>
      <c r="BF112" s="210" t="s">
        <v>846</v>
      </c>
      <c r="BG112" s="206" t="s">
        <v>89</v>
      </c>
      <c r="BH112" s="206" t="s">
        <v>364</v>
      </c>
      <c r="BI112" s="214">
        <v>54</v>
      </c>
      <c r="BJ112" s="214">
        <v>80</v>
      </c>
      <c r="BK112" s="211">
        <v>134</v>
      </c>
      <c r="BL112" s="211" t="s">
        <v>847</v>
      </c>
      <c r="BM112" s="211" t="s">
        <v>362</v>
      </c>
      <c r="BN112" s="206" t="s">
        <v>72</v>
      </c>
      <c r="BY112" s="94" t="s">
        <v>967</v>
      </c>
      <c r="BZ112" s="94" t="s">
        <v>968</v>
      </c>
    </row>
    <row r="113" spans="1:78" ht="15.95" customHeight="1">
      <c r="A113" s="273">
        <f t="shared" si="2"/>
        <v>10</v>
      </c>
      <c r="B113" s="273" t="s">
        <v>1666</v>
      </c>
      <c r="C113" s="94" t="s">
        <v>908</v>
      </c>
      <c r="D113" s="94" t="s">
        <v>935</v>
      </c>
      <c r="E113" s="288" t="s">
        <v>129</v>
      </c>
      <c r="F113" s="238"/>
      <c r="G113" s="233"/>
      <c r="H113" s="233"/>
      <c r="I113" s="233"/>
      <c r="J113" s="233"/>
      <c r="K113" s="233"/>
      <c r="L113" s="233"/>
      <c r="M113" s="167" t="s">
        <v>90</v>
      </c>
      <c r="N113" s="167">
        <v>36196</v>
      </c>
      <c r="O113" s="174" t="s">
        <v>166</v>
      </c>
      <c r="P113" s="183" t="s">
        <v>110</v>
      </c>
      <c r="Q113" s="184" t="s">
        <v>167</v>
      </c>
      <c r="R113" s="174" t="s">
        <v>129</v>
      </c>
      <c r="S113" s="166" t="s">
        <v>68</v>
      </c>
      <c r="T113" s="166" t="s">
        <v>94</v>
      </c>
      <c r="U113" s="166" t="s">
        <v>168</v>
      </c>
      <c r="V113" s="166" t="s">
        <v>169</v>
      </c>
      <c r="W113" s="166"/>
      <c r="X113" s="166"/>
      <c r="Y113" s="185" t="b">
        <v>0</v>
      </c>
      <c r="Z113" s="190" t="b">
        <v>0</v>
      </c>
      <c r="AA113" s="175" t="b">
        <v>0</v>
      </c>
      <c r="AB113" s="166" t="b">
        <v>0</v>
      </c>
      <c r="AC113" s="176" t="b">
        <v>0</v>
      </c>
      <c r="AD113" s="176">
        <v>34</v>
      </c>
      <c r="AE113" s="166" t="s">
        <v>72</v>
      </c>
      <c r="AF113" s="172">
        <v>34</v>
      </c>
      <c r="AG113" s="207" t="s">
        <v>848</v>
      </c>
      <c r="AH113" s="219">
        <v>36517</v>
      </c>
      <c r="AI113" s="207" t="s">
        <v>849</v>
      </c>
      <c r="AJ113" s="205">
        <v>0</v>
      </c>
      <c r="AK113" s="205">
        <v>82144714274</v>
      </c>
      <c r="AL113" s="205" t="s">
        <v>68</v>
      </c>
      <c r="AM113" s="205">
        <v>48</v>
      </c>
      <c r="AN113" s="206">
        <v>168</v>
      </c>
      <c r="AO113" s="210" t="s">
        <v>850</v>
      </c>
      <c r="AP113" s="207"/>
      <c r="AQ113" s="207"/>
      <c r="AR113" s="205" t="b">
        <v>0</v>
      </c>
      <c r="AS113" s="205" t="b">
        <v>0</v>
      </c>
      <c r="AT113" s="205" t="b">
        <v>0</v>
      </c>
      <c r="AU113" s="205" t="b">
        <v>0</v>
      </c>
      <c r="AV113" s="205" t="b">
        <v>0</v>
      </c>
      <c r="AW113" s="207">
        <v>2018.0518999999999</v>
      </c>
      <c r="AX113" s="219">
        <v>43214</v>
      </c>
      <c r="AY113" s="206" t="s">
        <v>72</v>
      </c>
      <c r="AZ113" s="206" t="s">
        <v>72</v>
      </c>
      <c r="BA113" s="206" t="s">
        <v>129</v>
      </c>
      <c r="BB113" s="207" t="s">
        <v>361</v>
      </c>
      <c r="BC113" s="207" t="s">
        <v>851</v>
      </c>
      <c r="BD113" s="207">
        <v>0</v>
      </c>
      <c r="BE113" s="207" t="s">
        <v>330</v>
      </c>
      <c r="BF113" s="207" t="s">
        <v>852</v>
      </c>
      <c r="BG113" s="206" t="s">
        <v>89</v>
      </c>
      <c r="BH113" s="206">
        <v>2</v>
      </c>
      <c r="BI113" s="214">
        <v>52</v>
      </c>
      <c r="BJ113" s="214">
        <v>81.2</v>
      </c>
      <c r="BK113" s="211">
        <v>133.19999999999999</v>
      </c>
      <c r="BL113" s="211"/>
      <c r="BM113" s="211" t="s">
        <v>362</v>
      </c>
      <c r="BN113" s="206" t="s">
        <v>72</v>
      </c>
      <c r="BY113" s="94" t="s">
        <v>969</v>
      </c>
      <c r="BZ113" s="94" t="s">
        <v>970</v>
      </c>
    </row>
    <row r="114" spans="1:78" ht="15.95" customHeight="1">
      <c r="A114" s="273">
        <f t="shared" si="2"/>
        <v>11</v>
      </c>
      <c r="B114" s="273" t="s">
        <v>1667</v>
      </c>
      <c r="C114" s="94" t="s">
        <v>909</v>
      </c>
      <c r="D114" s="94" t="s">
        <v>936</v>
      </c>
      <c r="E114" s="288" t="s">
        <v>129</v>
      </c>
      <c r="F114" s="238"/>
      <c r="G114" s="233"/>
      <c r="H114" s="233"/>
      <c r="I114" s="233"/>
      <c r="J114" s="233"/>
      <c r="K114" s="233"/>
      <c r="L114" s="233"/>
      <c r="M114" s="167" t="s">
        <v>170</v>
      </c>
      <c r="N114" s="167">
        <v>36376</v>
      </c>
      <c r="O114" s="169" t="s">
        <v>171</v>
      </c>
      <c r="P114" s="164" t="s">
        <v>110</v>
      </c>
      <c r="Q114" s="181" t="s">
        <v>172</v>
      </c>
      <c r="R114" s="165"/>
      <c r="S114" s="165" t="s">
        <v>68</v>
      </c>
      <c r="T114" s="165" t="s">
        <v>105</v>
      </c>
      <c r="U114" s="165" t="s">
        <v>173</v>
      </c>
      <c r="V114" s="165">
        <v>42885</v>
      </c>
      <c r="W114" s="165" t="s">
        <v>174</v>
      </c>
      <c r="X114" s="165" t="s">
        <v>175</v>
      </c>
      <c r="Y114" s="179" t="s">
        <v>85</v>
      </c>
      <c r="Z114" s="165" t="s">
        <v>176</v>
      </c>
      <c r="AA114" s="180" t="s">
        <v>177</v>
      </c>
      <c r="AB114" s="165" t="s">
        <v>110</v>
      </c>
      <c r="AC114" s="171" t="s">
        <v>178</v>
      </c>
      <c r="AD114" s="171" t="s">
        <v>89</v>
      </c>
      <c r="AE114" s="165" t="s">
        <v>72</v>
      </c>
      <c r="AF114" s="172">
        <v>33</v>
      </c>
      <c r="AG114" s="207" t="s">
        <v>853</v>
      </c>
      <c r="AH114" s="219">
        <v>36546</v>
      </c>
      <c r="AI114" s="207" t="s">
        <v>854</v>
      </c>
      <c r="AJ114" s="205">
        <v>0</v>
      </c>
      <c r="AK114" s="205">
        <v>83117693765</v>
      </c>
      <c r="AL114" s="205" t="s">
        <v>68</v>
      </c>
      <c r="AM114" s="205">
        <v>75</v>
      </c>
      <c r="AN114" s="206">
        <v>168</v>
      </c>
      <c r="AO114" s="210" t="s">
        <v>855</v>
      </c>
      <c r="AP114" s="207"/>
      <c r="AQ114" s="207"/>
      <c r="AR114" s="205" t="b">
        <v>0</v>
      </c>
      <c r="AS114" s="205" t="b">
        <v>0</v>
      </c>
      <c r="AT114" s="205" t="b">
        <v>0</v>
      </c>
      <c r="AU114" s="205" t="b">
        <v>0</v>
      </c>
      <c r="AV114" s="205" t="b">
        <v>0</v>
      </c>
      <c r="AW114" s="207">
        <v>2018.0572</v>
      </c>
      <c r="AX114" s="219">
        <v>43220</v>
      </c>
      <c r="AY114" s="206" t="s">
        <v>72</v>
      </c>
      <c r="AZ114" s="206" t="s">
        <v>131</v>
      </c>
      <c r="BA114" s="206" t="s">
        <v>134</v>
      </c>
      <c r="BB114" s="207" t="s">
        <v>738</v>
      </c>
      <c r="BC114" s="207" t="s">
        <v>856</v>
      </c>
      <c r="BD114" s="207">
        <v>0</v>
      </c>
      <c r="BE114" s="207" t="s">
        <v>196</v>
      </c>
      <c r="BF114" s="207" t="s">
        <v>857</v>
      </c>
      <c r="BG114" s="206" t="s">
        <v>89</v>
      </c>
      <c r="BH114" s="206">
        <v>2</v>
      </c>
      <c r="BI114" s="214">
        <v>47</v>
      </c>
      <c r="BJ114" s="214">
        <v>86</v>
      </c>
      <c r="BK114" s="211">
        <v>133</v>
      </c>
      <c r="BL114" s="211"/>
      <c r="BM114" s="211" t="s">
        <v>362</v>
      </c>
      <c r="BN114" s="206" t="s">
        <v>72</v>
      </c>
      <c r="BY114" s="94" t="s">
        <v>971</v>
      </c>
      <c r="BZ114" s="94" t="s">
        <v>972</v>
      </c>
    </row>
    <row r="115" spans="1:78" ht="15.95" customHeight="1">
      <c r="A115" s="273">
        <f t="shared" si="2"/>
        <v>12</v>
      </c>
      <c r="B115" s="273" t="s">
        <v>1668</v>
      </c>
      <c r="C115" s="94" t="s">
        <v>910</v>
      </c>
      <c r="D115" s="94" t="s">
        <v>937</v>
      </c>
      <c r="E115" s="288" t="s">
        <v>129</v>
      </c>
      <c r="F115" s="238"/>
      <c r="G115" s="233"/>
      <c r="H115" s="233"/>
      <c r="I115" s="233"/>
      <c r="J115" s="233"/>
      <c r="K115" s="233"/>
      <c r="L115" s="233"/>
      <c r="M115" s="167" t="s">
        <v>179</v>
      </c>
      <c r="N115" s="167">
        <v>35063</v>
      </c>
      <c r="O115" s="169" t="s">
        <v>180</v>
      </c>
      <c r="P115" s="164"/>
      <c r="Q115" s="181" t="s">
        <v>181</v>
      </c>
      <c r="R115" s="165" t="s">
        <v>129</v>
      </c>
      <c r="S115" s="165" t="s">
        <v>182</v>
      </c>
      <c r="T115" s="165" t="s">
        <v>94</v>
      </c>
      <c r="U115" s="165" t="s">
        <v>106</v>
      </c>
      <c r="V115" s="165"/>
      <c r="W115" s="165"/>
      <c r="X115" s="165"/>
      <c r="Y115" s="179" t="b">
        <v>0</v>
      </c>
      <c r="Z115" s="189" t="b">
        <v>0</v>
      </c>
      <c r="AA115" s="170" t="b">
        <v>0</v>
      </c>
      <c r="AB115" s="165" t="b">
        <v>0</v>
      </c>
      <c r="AC115" s="171" t="b">
        <v>0</v>
      </c>
      <c r="AD115" s="171">
        <v>33</v>
      </c>
      <c r="AE115" s="165" t="s">
        <v>72</v>
      </c>
      <c r="AF115" s="172">
        <v>33</v>
      </c>
      <c r="AG115" s="207" t="s">
        <v>858</v>
      </c>
      <c r="AH115" s="222">
        <v>36692</v>
      </c>
      <c r="AI115" s="207" t="s">
        <v>859</v>
      </c>
      <c r="AJ115" s="207"/>
      <c r="AK115" s="223" t="s">
        <v>860</v>
      </c>
      <c r="AL115" s="205" t="s">
        <v>68</v>
      </c>
      <c r="AM115" s="205">
        <v>65</v>
      </c>
      <c r="AN115" s="205">
        <v>165</v>
      </c>
      <c r="AO115" s="205"/>
      <c r="AP115" s="205"/>
      <c r="AQ115" s="205"/>
      <c r="AR115" s="205"/>
      <c r="AS115" s="205"/>
      <c r="AT115" s="205"/>
      <c r="AU115" s="205"/>
      <c r="AV115" s="205"/>
      <c r="AW115" s="221" t="s">
        <v>861</v>
      </c>
      <c r="AX115" s="205"/>
      <c r="AY115" s="205" t="s">
        <v>222</v>
      </c>
      <c r="AZ115" s="205" t="s">
        <v>72</v>
      </c>
      <c r="BA115" s="205" t="s">
        <v>129</v>
      </c>
      <c r="BB115" s="207" t="s">
        <v>672</v>
      </c>
      <c r="BC115" s="207" t="s">
        <v>862</v>
      </c>
      <c r="BD115" s="207"/>
      <c r="BE115" s="207" t="s">
        <v>863</v>
      </c>
      <c r="BF115" s="207"/>
      <c r="BG115" s="207"/>
      <c r="BH115" s="207"/>
      <c r="BI115" s="214">
        <v>47</v>
      </c>
      <c r="BJ115" s="214">
        <v>72</v>
      </c>
      <c r="BK115" s="211">
        <v>119</v>
      </c>
      <c r="BL115" s="211"/>
      <c r="BM115" s="211" t="s">
        <v>362</v>
      </c>
      <c r="BN115" s="206" t="s">
        <v>72</v>
      </c>
      <c r="BY115" s="94" t="s">
        <v>973</v>
      </c>
      <c r="BZ115" s="94" t="s">
        <v>974</v>
      </c>
    </row>
    <row r="116" spans="1:78" ht="15.95" customHeight="1">
      <c r="A116" s="273">
        <f t="shared" si="2"/>
        <v>13</v>
      </c>
      <c r="B116" s="273" t="s">
        <v>1669</v>
      </c>
      <c r="C116" s="94" t="s">
        <v>911</v>
      </c>
      <c r="D116" s="94" t="s">
        <v>938</v>
      </c>
      <c r="E116" s="288" t="s">
        <v>129</v>
      </c>
      <c r="F116" s="238"/>
      <c r="G116" s="233"/>
      <c r="H116" s="233"/>
      <c r="I116" s="233"/>
      <c r="J116" s="233"/>
      <c r="K116" s="233"/>
      <c r="L116" s="233"/>
      <c r="M116" s="167" t="s">
        <v>183</v>
      </c>
      <c r="N116" s="167">
        <v>36365</v>
      </c>
      <c r="O116" s="169" t="s">
        <v>184</v>
      </c>
      <c r="P116" s="164" t="s">
        <v>110</v>
      </c>
      <c r="Q116" s="181" t="s">
        <v>185</v>
      </c>
      <c r="R116" s="165" t="s">
        <v>129</v>
      </c>
      <c r="S116" s="165" t="s">
        <v>68</v>
      </c>
      <c r="T116" s="165" t="s">
        <v>186</v>
      </c>
      <c r="U116" s="165" t="s">
        <v>187</v>
      </c>
      <c r="V116" s="165" t="s">
        <v>188</v>
      </c>
      <c r="W116" s="165"/>
      <c r="X116" s="165"/>
      <c r="Y116" s="179" t="b">
        <v>0</v>
      </c>
      <c r="Z116" s="165" t="b">
        <v>0</v>
      </c>
      <c r="AA116" s="180" t="b">
        <v>0</v>
      </c>
      <c r="AB116" s="165" t="b">
        <v>0</v>
      </c>
      <c r="AC116" s="171" t="b">
        <v>0</v>
      </c>
      <c r="AD116" s="171">
        <v>33</v>
      </c>
      <c r="AE116" s="165" t="s">
        <v>72</v>
      </c>
      <c r="AF116" s="172">
        <v>33</v>
      </c>
      <c r="AG116" s="207" t="s">
        <v>192</v>
      </c>
      <c r="AH116" s="219">
        <v>36662</v>
      </c>
      <c r="AI116" s="207" t="s">
        <v>864</v>
      </c>
      <c r="AJ116" s="205"/>
      <c r="AK116" s="220" t="s">
        <v>865</v>
      </c>
      <c r="AL116" s="205" t="s">
        <v>68</v>
      </c>
      <c r="AM116" s="205">
        <v>50</v>
      </c>
      <c r="AN116" s="206">
        <v>165</v>
      </c>
      <c r="AO116" s="210"/>
      <c r="AP116" s="207"/>
      <c r="AQ116" s="207"/>
      <c r="AR116" s="205"/>
      <c r="AS116" s="205"/>
      <c r="AT116" s="205"/>
      <c r="AU116" s="205"/>
      <c r="AV116" s="205"/>
      <c r="AW116" s="221">
        <v>2018.0625</v>
      </c>
      <c r="AX116" s="219"/>
      <c r="AY116" s="206" t="s">
        <v>72</v>
      </c>
      <c r="AZ116" s="206" t="s">
        <v>194</v>
      </c>
      <c r="BA116" s="206" t="s">
        <v>85</v>
      </c>
      <c r="BB116" s="207" t="s">
        <v>866</v>
      </c>
      <c r="BC116" s="207" t="s">
        <v>867</v>
      </c>
      <c r="BD116" s="207"/>
      <c r="BE116" s="207" t="s">
        <v>231</v>
      </c>
      <c r="BF116" s="207" t="s">
        <v>868</v>
      </c>
      <c r="BG116" s="206" t="s">
        <v>89</v>
      </c>
      <c r="BH116" s="206">
        <v>2</v>
      </c>
      <c r="BI116" s="214">
        <v>46</v>
      </c>
      <c r="BJ116" s="214">
        <v>74</v>
      </c>
      <c r="BK116" s="211">
        <v>120</v>
      </c>
      <c r="BL116" s="211"/>
      <c r="BM116" s="211" t="s">
        <v>362</v>
      </c>
      <c r="BN116" s="206" t="s">
        <v>72</v>
      </c>
      <c r="BY116" s="94" t="s">
        <v>975</v>
      </c>
      <c r="BZ116" s="94" t="s">
        <v>976</v>
      </c>
    </row>
    <row r="117" spans="1:78" ht="15.95" customHeight="1">
      <c r="A117" s="273">
        <f t="shared" si="2"/>
        <v>14</v>
      </c>
      <c r="B117" s="273" t="s">
        <v>1670</v>
      </c>
      <c r="C117" s="94" t="s">
        <v>912</v>
      </c>
      <c r="D117" s="94" t="s">
        <v>939</v>
      </c>
      <c r="E117" s="288" t="s">
        <v>129</v>
      </c>
      <c r="F117" s="238"/>
      <c r="G117" s="233"/>
      <c r="H117" s="233"/>
      <c r="I117" s="233"/>
      <c r="J117" s="233"/>
      <c r="K117" s="233"/>
      <c r="L117" s="233"/>
      <c r="M117" s="167"/>
      <c r="N117" s="167"/>
      <c r="O117" s="169"/>
      <c r="P117" s="164"/>
      <c r="Q117" s="181"/>
      <c r="R117" s="165"/>
      <c r="S117" s="165"/>
      <c r="T117" s="165"/>
      <c r="U117" s="165"/>
      <c r="V117" s="165"/>
      <c r="W117" s="165"/>
      <c r="X117" s="165"/>
      <c r="Y117" s="179"/>
      <c r="Z117" s="189"/>
      <c r="AA117" s="180"/>
      <c r="AB117" s="165"/>
      <c r="AC117" s="171"/>
      <c r="AD117" s="171"/>
      <c r="AE117" s="165"/>
      <c r="AF117" s="172"/>
      <c r="AG117" s="210" t="s">
        <v>869</v>
      </c>
      <c r="AH117" s="213">
        <v>36682</v>
      </c>
      <c r="AI117" s="210" t="s">
        <v>870</v>
      </c>
      <c r="AJ117" s="206" t="s">
        <v>152</v>
      </c>
      <c r="AK117" s="206" t="s">
        <v>871</v>
      </c>
      <c r="AL117" s="206" t="s">
        <v>68</v>
      </c>
      <c r="AM117" s="206" t="s">
        <v>189</v>
      </c>
      <c r="AN117" s="206" t="s">
        <v>106</v>
      </c>
      <c r="AO117" s="210" t="s">
        <v>872</v>
      </c>
      <c r="AP117" s="210"/>
      <c r="AQ117" s="210"/>
      <c r="AR117" s="210" t="b">
        <v>0</v>
      </c>
      <c r="AS117" s="210" t="b">
        <v>0</v>
      </c>
      <c r="AT117" s="210" t="b">
        <v>0</v>
      </c>
      <c r="AU117" s="210" t="b">
        <v>0</v>
      </c>
      <c r="AV117" s="210" t="b">
        <v>0</v>
      </c>
      <c r="AW117" s="206" t="s">
        <v>823</v>
      </c>
      <c r="AX117" s="213">
        <v>43200</v>
      </c>
      <c r="AY117" s="206" t="s">
        <v>72</v>
      </c>
      <c r="AZ117" s="206" t="s">
        <v>130</v>
      </c>
      <c r="BA117" s="206" t="s">
        <v>85</v>
      </c>
      <c r="BB117" s="210" t="s">
        <v>873</v>
      </c>
      <c r="BC117" s="210" t="s">
        <v>874</v>
      </c>
      <c r="BD117" s="210" t="s">
        <v>152</v>
      </c>
      <c r="BE117" s="210" t="s">
        <v>875</v>
      </c>
      <c r="BF117" s="210" t="s">
        <v>876</v>
      </c>
      <c r="BG117" s="206" t="s">
        <v>89</v>
      </c>
      <c r="BH117" s="206" t="s">
        <v>364</v>
      </c>
      <c r="BI117" s="214">
        <v>45</v>
      </c>
      <c r="BJ117" s="214">
        <v>85</v>
      </c>
      <c r="BK117" s="211">
        <v>130</v>
      </c>
      <c r="BL117" s="211"/>
      <c r="BM117" s="211" t="s">
        <v>362</v>
      </c>
      <c r="BN117" s="206" t="s">
        <v>72</v>
      </c>
      <c r="BY117" s="94" t="s">
        <v>977</v>
      </c>
      <c r="BZ117" s="94" t="s">
        <v>978</v>
      </c>
    </row>
    <row r="118" spans="1:78" ht="15.95" customHeight="1">
      <c r="A118" s="273">
        <f t="shared" si="2"/>
        <v>15</v>
      </c>
      <c r="B118" s="273" t="s">
        <v>1671</v>
      </c>
      <c r="C118" s="94" t="s">
        <v>913</v>
      </c>
      <c r="D118" s="94" t="s">
        <v>940</v>
      </c>
      <c r="E118" s="288" t="s">
        <v>129</v>
      </c>
      <c r="F118" s="238"/>
      <c r="G118" s="233"/>
      <c r="H118" s="233"/>
      <c r="I118" s="233"/>
      <c r="J118" s="233"/>
      <c r="K118" s="233"/>
      <c r="L118" s="233"/>
      <c r="M118" s="167"/>
      <c r="N118" s="167"/>
      <c r="O118" s="169"/>
      <c r="P118" s="164"/>
      <c r="Q118" s="181"/>
      <c r="R118" s="165"/>
      <c r="S118" s="165"/>
      <c r="T118" s="165"/>
      <c r="U118" s="165"/>
      <c r="V118" s="165"/>
      <c r="W118" s="165"/>
      <c r="X118" s="165"/>
      <c r="Y118" s="179"/>
      <c r="Z118" s="189"/>
      <c r="AA118" s="180"/>
      <c r="AB118" s="165"/>
      <c r="AC118" s="171"/>
      <c r="AD118" s="171"/>
      <c r="AE118" s="165"/>
      <c r="AF118" s="172"/>
      <c r="AG118" s="207" t="s">
        <v>314</v>
      </c>
      <c r="AH118" s="219">
        <v>36727</v>
      </c>
      <c r="AI118" s="207" t="s">
        <v>877</v>
      </c>
      <c r="AJ118" s="205">
        <v>81936354546</v>
      </c>
      <c r="AK118" s="205">
        <v>81529384633</v>
      </c>
      <c r="AL118" s="205" t="s">
        <v>68</v>
      </c>
      <c r="AM118" s="205">
        <v>155</v>
      </c>
      <c r="AN118" s="206">
        <v>167</v>
      </c>
      <c r="AO118" s="210" t="s">
        <v>878</v>
      </c>
      <c r="AP118" s="207"/>
      <c r="AQ118" s="207"/>
      <c r="AR118" s="205" t="b">
        <v>0</v>
      </c>
      <c r="AS118" s="205" t="b">
        <v>0</v>
      </c>
      <c r="AT118" s="205" t="b">
        <v>0</v>
      </c>
      <c r="AU118" s="205" t="b">
        <v>0</v>
      </c>
      <c r="AV118" s="205" t="b">
        <v>0</v>
      </c>
      <c r="AW118" s="207">
        <v>2018.0591999999999</v>
      </c>
      <c r="AX118" s="219">
        <v>43222</v>
      </c>
      <c r="AY118" s="206" t="s">
        <v>72</v>
      </c>
      <c r="AZ118" s="206" t="s">
        <v>72</v>
      </c>
      <c r="BA118" s="206" t="s">
        <v>129</v>
      </c>
      <c r="BB118" s="207" t="s">
        <v>767</v>
      </c>
      <c r="BC118" s="207" t="s">
        <v>879</v>
      </c>
      <c r="BD118" s="207" t="s">
        <v>880</v>
      </c>
      <c r="BE118" s="207" t="s">
        <v>881</v>
      </c>
      <c r="BF118" s="207" t="s">
        <v>701</v>
      </c>
      <c r="BG118" s="206" t="s">
        <v>89</v>
      </c>
      <c r="BH118" s="206">
        <v>2</v>
      </c>
      <c r="BI118" s="214">
        <v>45</v>
      </c>
      <c r="BJ118" s="214">
        <v>80.3</v>
      </c>
      <c r="BK118" s="211">
        <v>125.3</v>
      </c>
      <c r="BL118" s="211"/>
      <c r="BM118" s="211" t="s">
        <v>362</v>
      </c>
      <c r="BN118" s="206" t="s">
        <v>72</v>
      </c>
      <c r="BY118" s="94" t="s">
        <v>979</v>
      </c>
      <c r="BZ118" s="94" t="s">
        <v>980</v>
      </c>
    </row>
    <row r="119" spans="1:78" ht="15.95" customHeight="1">
      <c r="A119" s="273">
        <f t="shared" si="2"/>
        <v>16</v>
      </c>
      <c r="B119" s="273" t="s">
        <v>1672</v>
      </c>
      <c r="C119" s="94" t="s">
        <v>914</v>
      </c>
      <c r="D119" s="94" t="s">
        <v>941</v>
      </c>
      <c r="E119" s="288" t="s">
        <v>129</v>
      </c>
      <c r="F119" s="238"/>
      <c r="G119" s="233"/>
      <c r="H119" s="233"/>
      <c r="I119" s="233"/>
      <c r="J119" s="233"/>
      <c r="K119" s="233"/>
      <c r="L119" s="233"/>
      <c r="M119" s="167"/>
      <c r="N119" s="167"/>
      <c r="O119" s="169"/>
      <c r="P119" s="164"/>
      <c r="Q119" s="181"/>
      <c r="R119" s="165"/>
      <c r="S119" s="165"/>
      <c r="T119" s="165"/>
      <c r="U119" s="165"/>
      <c r="V119" s="165"/>
      <c r="W119" s="165"/>
      <c r="X119" s="165"/>
      <c r="Y119" s="179"/>
      <c r="Z119" s="189"/>
      <c r="AA119" s="180"/>
      <c r="AB119" s="165"/>
      <c r="AC119" s="171"/>
      <c r="AD119" s="171"/>
      <c r="AE119" s="165"/>
      <c r="AF119" s="172"/>
      <c r="AG119" s="207" t="s">
        <v>90</v>
      </c>
      <c r="AH119" s="219">
        <v>35989</v>
      </c>
      <c r="AI119" s="207" t="s">
        <v>882</v>
      </c>
      <c r="AJ119" s="205"/>
      <c r="AK119" s="220" t="s">
        <v>883</v>
      </c>
      <c r="AL119" s="205" t="s">
        <v>68</v>
      </c>
      <c r="AM119" s="205">
        <v>50</v>
      </c>
      <c r="AN119" s="206">
        <v>170</v>
      </c>
      <c r="AO119" s="210"/>
      <c r="AP119" s="207"/>
      <c r="AQ119" s="207"/>
      <c r="AR119" s="205"/>
      <c r="AS119" s="205"/>
      <c r="AT119" s="205"/>
      <c r="AU119" s="205"/>
      <c r="AV119" s="205"/>
      <c r="AW119" s="221">
        <v>2018.0628999999999</v>
      </c>
      <c r="AX119" s="219"/>
      <c r="AY119" s="206" t="s">
        <v>72</v>
      </c>
      <c r="AZ119" s="206" t="s">
        <v>194</v>
      </c>
      <c r="BA119" s="206" t="s">
        <v>85</v>
      </c>
      <c r="BB119" s="207" t="s">
        <v>884</v>
      </c>
      <c r="BC119" s="207" t="s">
        <v>885</v>
      </c>
      <c r="BD119" s="207"/>
      <c r="BE119" s="207" t="s">
        <v>231</v>
      </c>
      <c r="BF119" s="207" t="s">
        <v>886</v>
      </c>
      <c r="BG119" s="206" t="s">
        <v>89</v>
      </c>
      <c r="BH119" s="206">
        <v>2</v>
      </c>
      <c r="BI119" s="214">
        <v>45</v>
      </c>
      <c r="BJ119" s="214">
        <v>72</v>
      </c>
      <c r="BK119" s="211">
        <v>117</v>
      </c>
      <c r="BL119" s="211"/>
      <c r="BM119" s="211" t="s">
        <v>362</v>
      </c>
      <c r="BN119" s="206" t="s">
        <v>72</v>
      </c>
      <c r="BY119" s="94" t="s">
        <v>981</v>
      </c>
      <c r="BZ119" s="94" t="s">
        <v>982</v>
      </c>
    </row>
    <row r="120" spans="1:78" ht="15.95" customHeight="1">
      <c r="A120" s="273">
        <f t="shared" si="2"/>
        <v>17</v>
      </c>
      <c r="B120" s="273" t="s">
        <v>1673</v>
      </c>
      <c r="C120" s="94" t="s">
        <v>915</v>
      </c>
      <c r="D120" s="94" t="s">
        <v>942</v>
      </c>
      <c r="E120" s="288" t="s">
        <v>129</v>
      </c>
      <c r="F120" s="238"/>
      <c r="G120" s="233"/>
      <c r="H120" s="233"/>
      <c r="I120" s="233"/>
      <c r="J120" s="233"/>
      <c r="K120" s="233"/>
      <c r="L120" s="233"/>
      <c r="M120" s="167"/>
      <c r="N120" s="167"/>
      <c r="O120" s="169"/>
      <c r="P120" s="164"/>
      <c r="Q120" s="181"/>
      <c r="R120" s="165"/>
      <c r="S120" s="165"/>
      <c r="T120" s="165"/>
      <c r="U120" s="165"/>
      <c r="V120" s="165"/>
      <c r="W120" s="165"/>
      <c r="X120" s="165"/>
      <c r="Y120" s="179"/>
      <c r="Z120" s="189"/>
      <c r="AA120" s="180"/>
      <c r="AB120" s="165"/>
      <c r="AC120" s="171"/>
      <c r="AD120" s="171"/>
      <c r="AE120" s="165"/>
      <c r="AF120" s="172"/>
      <c r="AG120" s="211" t="s">
        <v>887</v>
      </c>
      <c r="AH120" s="215">
        <v>36602</v>
      </c>
      <c r="AI120" s="211" t="s">
        <v>888</v>
      </c>
      <c r="AJ120" s="211"/>
      <c r="AK120" s="211" t="s">
        <v>889</v>
      </c>
      <c r="AL120" s="211" t="s">
        <v>129</v>
      </c>
      <c r="AM120" s="211" t="s">
        <v>68</v>
      </c>
      <c r="AN120" s="211" t="s">
        <v>201</v>
      </c>
      <c r="AO120" s="211" t="s">
        <v>137</v>
      </c>
      <c r="AP120" s="211" t="s">
        <v>890</v>
      </c>
      <c r="AQ120" s="211"/>
      <c r="AR120" s="211"/>
      <c r="AS120" s="211" t="b">
        <v>0</v>
      </c>
      <c r="AT120" s="211" t="b">
        <v>0</v>
      </c>
      <c r="AU120" s="211" t="b">
        <v>0</v>
      </c>
      <c r="AV120" s="211" t="b">
        <v>0</v>
      </c>
      <c r="AW120" s="211" t="b">
        <v>0</v>
      </c>
      <c r="AX120" s="211" t="s">
        <v>824</v>
      </c>
      <c r="AY120" s="215">
        <v>43166</v>
      </c>
      <c r="AZ120" s="211" t="s">
        <v>72</v>
      </c>
      <c r="BA120" s="211" t="s">
        <v>72</v>
      </c>
      <c r="BB120" s="211" t="s">
        <v>134</v>
      </c>
      <c r="BC120" s="211" t="s">
        <v>401</v>
      </c>
      <c r="BD120" s="211" t="s">
        <v>891</v>
      </c>
      <c r="BE120" s="211" t="s">
        <v>403</v>
      </c>
      <c r="BF120" s="211" t="s">
        <v>892</v>
      </c>
      <c r="BG120" s="211" t="s">
        <v>893</v>
      </c>
      <c r="BH120" s="211" t="s">
        <v>89</v>
      </c>
      <c r="BI120" s="214">
        <v>42</v>
      </c>
      <c r="BJ120" s="214">
        <v>81</v>
      </c>
      <c r="BK120" s="211">
        <v>123</v>
      </c>
      <c r="BL120" s="211"/>
      <c r="BM120" s="211" t="s">
        <v>362</v>
      </c>
      <c r="BN120" s="206" t="s">
        <v>72</v>
      </c>
      <c r="BY120" s="94" t="s">
        <v>983</v>
      </c>
      <c r="BZ120" s="94" t="s">
        <v>984</v>
      </c>
    </row>
    <row r="121" spans="1:78" ht="15.95" customHeight="1">
      <c r="A121" s="273">
        <f t="shared" si="2"/>
        <v>18</v>
      </c>
      <c r="B121" s="273" t="s">
        <v>1674</v>
      </c>
      <c r="C121" s="94" t="s">
        <v>916</v>
      </c>
      <c r="D121" s="94" t="s">
        <v>943</v>
      </c>
      <c r="E121" s="288" t="s">
        <v>129</v>
      </c>
      <c r="F121" s="238"/>
      <c r="G121" s="233"/>
      <c r="H121" s="233"/>
      <c r="I121" s="233"/>
      <c r="J121" s="233"/>
      <c r="K121" s="233"/>
      <c r="L121" s="233"/>
      <c r="M121" s="167"/>
      <c r="N121" s="167"/>
      <c r="O121" s="169"/>
      <c r="P121" s="164"/>
      <c r="Q121" s="181"/>
      <c r="R121" s="165"/>
      <c r="S121" s="165"/>
      <c r="T121" s="165"/>
      <c r="U121" s="165"/>
      <c r="V121" s="165"/>
      <c r="W121" s="165"/>
      <c r="X121" s="165"/>
      <c r="Y121" s="179"/>
      <c r="Z121" s="189"/>
      <c r="AA121" s="180"/>
      <c r="AB121" s="165"/>
      <c r="AC121" s="171"/>
      <c r="AD121" s="171"/>
      <c r="AE121" s="165"/>
      <c r="AF121" s="172"/>
      <c r="AG121" s="211"/>
      <c r="AH121" s="215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5"/>
      <c r="AZ121" s="211"/>
      <c r="BA121" s="211"/>
      <c r="BB121" s="211"/>
      <c r="BC121" s="211"/>
      <c r="BD121" s="211"/>
      <c r="BE121" s="211"/>
      <c r="BF121" s="211"/>
      <c r="BG121" s="211"/>
      <c r="BH121" s="211"/>
      <c r="BI121" s="214"/>
      <c r="BJ121" s="214"/>
      <c r="BK121" s="211"/>
      <c r="BL121" s="211"/>
      <c r="BM121" s="211"/>
      <c r="BN121" s="206"/>
      <c r="BY121" s="94" t="s">
        <v>985</v>
      </c>
      <c r="BZ121" s="94" t="s">
        <v>986</v>
      </c>
    </row>
    <row r="122" spans="1:78" ht="15.95" customHeight="1">
      <c r="A122" s="273">
        <f t="shared" si="2"/>
        <v>19</v>
      </c>
      <c r="B122" s="273" t="s">
        <v>1675</v>
      </c>
      <c r="C122" s="94" t="s">
        <v>917</v>
      </c>
      <c r="D122" s="94" t="s">
        <v>944</v>
      </c>
      <c r="E122" s="288" t="s">
        <v>129</v>
      </c>
      <c r="F122" s="238"/>
      <c r="G122" s="233"/>
      <c r="H122" s="233"/>
      <c r="I122" s="233"/>
      <c r="J122" s="233"/>
      <c r="K122" s="233"/>
      <c r="L122" s="233"/>
      <c r="M122" s="167"/>
      <c r="N122" s="167"/>
      <c r="O122" s="169"/>
      <c r="P122" s="164"/>
      <c r="Q122" s="181"/>
      <c r="R122" s="165"/>
      <c r="S122" s="165"/>
      <c r="T122" s="165"/>
      <c r="U122" s="165"/>
      <c r="V122" s="165"/>
      <c r="W122" s="165"/>
      <c r="X122" s="165"/>
      <c r="Y122" s="179"/>
      <c r="Z122" s="189"/>
      <c r="AA122" s="180"/>
      <c r="AB122" s="165"/>
      <c r="AC122" s="171"/>
      <c r="AD122" s="171"/>
      <c r="AE122" s="165"/>
      <c r="AF122" s="172"/>
      <c r="AG122" s="211"/>
      <c r="AH122" s="215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5"/>
      <c r="AZ122" s="211"/>
      <c r="BA122" s="211"/>
      <c r="BB122" s="211"/>
      <c r="BC122" s="211"/>
      <c r="BD122" s="211"/>
      <c r="BE122" s="211"/>
      <c r="BF122" s="211"/>
      <c r="BG122" s="211"/>
      <c r="BH122" s="211"/>
      <c r="BI122" s="214"/>
      <c r="BJ122" s="214"/>
      <c r="BK122" s="211"/>
      <c r="BL122" s="211"/>
      <c r="BM122" s="211"/>
      <c r="BN122" s="206"/>
      <c r="BY122" s="94" t="s">
        <v>987</v>
      </c>
      <c r="BZ122" s="94" t="s">
        <v>988</v>
      </c>
    </row>
    <row r="123" spans="1:78" ht="15.95" customHeight="1">
      <c r="A123" s="273">
        <f t="shared" si="2"/>
        <v>20</v>
      </c>
      <c r="B123" s="273" t="s">
        <v>1676</v>
      </c>
      <c r="C123" s="94" t="s">
        <v>918</v>
      </c>
      <c r="D123" s="94" t="s">
        <v>945</v>
      </c>
      <c r="E123" s="288" t="s">
        <v>129</v>
      </c>
      <c r="F123" s="238"/>
      <c r="G123" s="233"/>
      <c r="H123" s="233"/>
      <c r="I123" s="233"/>
      <c r="J123" s="233"/>
      <c r="K123" s="233"/>
      <c r="L123" s="233"/>
      <c r="M123" s="167"/>
      <c r="N123" s="167"/>
      <c r="O123" s="169"/>
      <c r="P123" s="164"/>
      <c r="Q123" s="181"/>
      <c r="R123" s="165"/>
      <c r="S123" s="165"/>
      <c r="T123" s="165"/>
      <c r="U123" s="165"/>
      <c r="V123" s="165"/>
      <c r="W123" s="165"/>
      <c r="X123" s="165"/>
      <c r="Y123" s="179"/>
      <c r="Z123" s="189"/>
      <c r="AA123" s="180"/>
      <c r="AB123" s="165"/>
      <c r="AC123" s="171"/>
      <c r="AD123" s="171"/>
      <c r="AE123" s="165"/>
      <c r="AF123" s="172"/>
      <c r="AG123" s="211"/>
      <c r="AH123" s="215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5"/>
      <c r="AZ123" s="211"/>
      <c r="BA123" s="211"/>
      <c r="BB123" s="211"/>
      <c r="BC123" s="211"/>
      <c r="BD123" s="211"/>
      <c r="BE123" s="211"/>
      <c r="BF123" s="211"/>
      <c r="BG123" s="211"/>
      <c r="BH123" s="211"/>
      <c r="BI123" s="214"/>
      <c r="BJ123" s="214"/>
      <c r="BK123" s="211"/>
      <c r="BL123" s="211"/>
      <c r="BM123" s="211"/>
      <c r="BN123" s="206"/>
      <c r="BY123" s="94" t="s">
        <v>989</v>
      </c>
      <c r="BZ123" s="94" t="s">
        <v>990</v>
      </c>
    </row>
    <row r="124" spans="1:78" ht="15.95" customHeight="1">
      <c r="A124" s="273">
        <f t="shared" si="2"/>
        <v>21</v>
      </c>
      <c r="B124" s="273" t="s">
        <v>1677</v>
      </c>
      <c r="C124" s="94" t="s">
        <v>919</v>
      </c>
      <c r="D124" s="94" t="s">
        <v>946</v>
      </c>
      <c r="E124" s="288" t="s">
        <v>129</v>
      </c>
      <c r="F124" s="238"/>
      <c r="G124" s="233"/>
      <c r="H124" s="233"/>
      <c r="I124" s="233"/>
      <c r="J124" s="233"/>
      <c r="K124" s="233"/>
      <c r="L124" s="233"/>
      <c r="M124" s="167"/>
      <c r="N124" s="167"/>
      <c r="O124" s="169"/>
      <c r="P124" s="164"/>
      <c r="Q124" s="181"/>
      <c r="R124" s="165"/>
      <c r="S124" s="165"/>
      <c r="T124" s="165"/>
      <c r="U124" s="165"/>
      <c r="V124" s="165"/>
      <c r="W124" s="165"/>
      <c r="X124" s="165"/>
      <c r="Y124" s="179"/>
      <c r="Z124" s="189"/>
      <c r="AA124" s="180"/>
      <c r="AB124" s="165"/>
      <c r="AC124" s="171"/>
      <c r="AD124" s="171"/>
      <c r="AE124" s="165"/>
      <c r="AF124" s="172"/>
      <c r="AG124" s="211"/>
      <c r="AH124" s="215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5"/>
      <c r="AZ124" s="211"/>
      <c r="BA124" s="211"/>
      <c r="BB124" s="211"/>
      <c r="BC124" s="211"/>
      <c r="BD124" s="211"/>
      <c r="BE124" s="211"/>
      <c r="BF124" s="211"/>
      <c r="BG124" s="211"/>
      <c r="BH124" s="211"/>
      <c r="BI124" s="214"/>
      <c r="BJ124" s="214"/>
      <c r="BK124" s="211"/>
      <c r="BL124" s="211"/>
      <c r="BM124" s="211"/>
      <c r="BN124" s="206"/>
      <c r="BY124" s="94" t="s">
        <v>991</v>
      </c>
      <c r="BZ124" s="94" t="s">
        <v>992</v>
      </c>
    </row>
    <row r="125" spans="1:78" ht="15.95" customHeight="1">
      <c r="A125" s="273">
        <f t="shared" si="2"/>
        <v>22</v>
      </c>
      <c r="B125" s="273" t="s">
        <v>1678</v>
      </c>
      <c r="C125" s="94" t="s">
        <v>920</v>
      </c>
      <c r="D125" s="94" t="s">
        <v>947</v>
      </c>
      <c r="E125" s="288" t="s">
        <v>129</v>
      </c>
      <c r="F125" s="238"/>
      <c r="G125" s="233"/>
      <c r="H125" s="233"/>
      <c r="I125" s="233"/>
      <c r="J125" s="233"/>
      <c r="K125" s="233"/>
      <c r="L125" s="233"/>
      <c r="M125" s="167"/>
      <c r="N125" s="167"/>
      <c r="O125" s="169"/>
      <c r="P125" s="164"/>
      <c r="Q125" s="181"/>
      <c r="R125" s="165"/>
      <c r="S125" s="165"/>
      <c r="T125" s="165"/>
      <c r="U125" s="165"/>
      <c r="V125" s="165"/>
      <c r="W125" s="165"/>
      <c r="X125" s="165"/>
      <c r="Y125" s="179"/>
      <c r="Z125" s="189"/>
      <c r="AA125" s="180"/>
      <c r="AB125" s="165"/>
      <c r="AC125" s="171"/>
      <c r="AD125" s="171"/>
      <c r="AE125" s="165"/>
      <c r="AF125" s="172"/>
      <c r="AG125" s="211"/>
      <c r="AH125" s="215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5"/>
      <c r="AZ125" s="211"/>
      <c r="BA125" s="211"/>
      <c r="BB125" s="211"/>
      <c r="BC125" s="211"/>
      <c r="BD125" s="211"/>
      <c r="BE125" s="211"/>
      <c r="BF125" s="211"/>
      <c r="BG125" s="211"/>
      <c r="BH125" s="211"/>
      <c r="BI125" s="214"/>
      <c r="BJ125" s="214"/>
      <c r="BK125" s="211"/>
      <c r="BL125" s="211"/>
      <c r="BM125" s="211"/>
      <c r="BN125" s="206"/>
      <c r="BY125" s="94" t="s">
        <v>993</v>
      </c>
      <c r="BZ125" s="94" t="s">
        <v>994</v>
      </c>
    </row>
    <row r="126" spans="1:78" ht="15.95" customHeight="1">
      <c r="A126" s="273">
        <f t="shared" si="2"/>
        <v>23</v>
      </c>
      <c r="B126" s="273" t="s">
        <v>1679</v>
      </c>
      <c r="C126" s="94" t="s">
        <v>921</v>
      </c>
      <c r="D126" s="94" t="s">
        <v>948</v>
      </c>
      <c r="E126" s="288" t="s">
        <v>129</v>
      </c>
      <c r="F126" s="238"/>
      <c r="G126" s="233"/>
      <c r="H126" s="233"/>
      <c r="I126" s="233"/>
      <c r="J126" s="233"/>
      <c r="K126" s="233"/>
      <c r="L126" s="233"/>
      <c r="M126" s="167"/>
      <c r="N126" s="167"/>
      <c r="O126" s="169"/>
      <c r="P126" s="164"/>
      <c r="Q126" s="181"/>
      <c r="R126" s="165"/>
      <c r="S126" s="165"/>
      <c r="T126" s="165"/>
      <c r="U126" s="165"/>
      <c r="V126" s="165"/>
      <c r="W126" s="165"/>
      <c r="X126" s="165"/>
      <c r="Y126" s="179"/>
      <c r="Z126" s="189"/>
      <c r="AA126" s="180"/>
      <c r="AB126" s="165"/>
      <c r="AC126" s="171"/>
      <c r="AD126" s="171"/>
      <c r="AE126" s="165"/>
      <c r="AF126" s="172"/>
      <c r="AG126" s="211"/>
      <c r="AH126" s="215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5"/>
      <c r="AZ126" s="211"/>
      <c r="BA126" s="211"/>
      <c r="BB126" s="211"/>
      <c r="BC126" s="211"/>
      <c r="BD126" s="211"/>
      <c r="BE126" s="211"/>
      <c r="BF126" s="211"/>
      <c r="BG126" s="211"/>
      <c r="BH126" s="211"/>
      <c r="BI126" s="214"/>
      <c r="BJ126" s="214"/>
      <c r="BK126" s="211"/>
      <c r="BL126" s="211"/>
      <c r="BM126" s="211"/>
      <c r="BN126" s="206"/>
      <c r="BY126" s="94" t="s">
        <v>995</v>
      </c>
      <c r="BZ126" s="94" t="s">
        <v>996</v>
      </c>
    </row>
    <row r="127" spans="1:78" ht="15.95" customHeight="1">
      <c r="A127" s="273">
        <f t="shared" si="2"/>
        <v>24</v>
      </c>
      <c r="B127" s="273" t="s">
        <v>1680</v>
      </c>
      <c r="C127" s="94" t="s">
        <v>922</v>
      </c>
      <c r="D127" s="94" t="s">
        <v>949</v>
      </c>
      <c r="E127" s="288" t="s">
        <v>129</v>
      </c>
      <c r="F127" s="238"/>
      <c r="G127" s="233"/>
      <c r="H127" s="233"/>
      <c r="I127" s="233"/>
      <c r="J127" s="233"/>
      <c r="K127" s="233"/>
      <c r="L127" s="233"/>
      <c r="M127" s="167"/>
      <c r="N127" s="167"/>
      <c r="O127" s="169"/>
      <c r="P127" s="164"/>
      <c r="Q127" s="181"/>
      <c r="R127" s="165"/>
      <c r="S127" s="165"/>
      <c r="T127" s="165"/>
      <c r="U127" s="165"/>
      <c r="V127" s="165"/>
      <c r="W127" s="165"/>
      <c r="X127" s="165"/>
      <c r="Y127" s="179"/>
      <c r="Z127" s="189"/>
      <c r="AA127" s="180"/>
      <c r="AB127" s="165"/>
      <c r="AC127" s="171"/>
      <c r="AD127" s="171"/>
      <c r="AE127" s="165"/>
      <c r="AF127" s="172"/>
      <c r="AG127" s="211"/>
      <c r="AH127" s="215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5"/>
      <c r="AZ127" s="211"/>
      <c r="BA127" s="211"/>
      <c r="BB127" s="211"/>
      <c r="BC127" s="211"/>
      <c r="BD127" s="211"/>
      <c r="BE127" s="211"/>
      <c r="BF127" s="211"/>
      <c r="BG127" s="211"/>
      <c r="BH127" s="211"/>
      <c r="BI127" s="214"/>
      <c r="BJ127" s="214"/>
      <c r="BK127" s="211"/>
      <c r="BL127" s="211"/>
      <c r="BM127" s="211"/>
      <c r="BN127" s="206"/>
      <c r="BY127" s="94" t="s">
        <v>997</v>
      </c>
      <c r="BZ127" s="94" t="s">
        <v>998</v>
      </c>
    </row>
    <row r="128" spans="1:78" ht="15.95" customHeight="1">
      <c r="A128" s="273">
        <f t="shared" si="2"/>
        <v>25</v>
      </c>
      <c r="B128" s="273" t="s">
        <v>1681</v>
      </c>
      <c r="C128" s="94" t="s">
        <v>923</v>
      </c>
      <c r="D128" s="94" t="s">
        <v>950</v>
      </c>
      <c r="E128" s="288" t="s">
        <v>129</v>
      </c>
      <c r="F128" s="238"/>
      <c r="G128" s="233"/>
      <c r="H128" s="233"/>
      <c r="I128" s="233"/>
      <c r="J128" s="233"/>
      <c r="K128" s="233"/>
      <c r="L128" s="233"/>
      <c r="M128" s="167"/>
      <c r="N128" s="167"/>
      <c r="O128" s="169"/>
      <c r="P128" s="164"/>
      <c r="Q128" s="181"/>
      <c r="R128" s="165"/>
      <c r="S128" s="165"/>
      <c r="T128" s="165"/>
      <c r="U128" s="165"/>
      <c r="V128" s="165"/>
      <c r="W128" s="165"/>
      <c r="X128" s="165"/>
      <c r="Y128" s="179"/>
      <c r="Z128" s="189"/>
      <c r="AA128" s="180"/>
      <c r="AB128" s="165"/>
      <c r="AC128" s="171"/>
      <c r="AD128" s="171"/>
      <c r="AE128" s="165"/>
      <c r="AF128" s="172"/>
      <c r="AG128" s="211"/>
      <c r="AH128" s="215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5"/>
      <c r="AZ128" s="211"/>
      <c r="BA128" s="211"/>
      <c r="BB128" s="211"/>
      <c r="BC128" s="211"/>
      <c r="BD128" s="211"/>
      <c r="BE128" s="211"/>
      <c r="BF128" s="211"/>
      <c r="BG128" s="211"/>
      <c r="BH128" s="211"/>
      <c r="BI128" s="214"/>
      <c r="BJ128" s="214"/>
      <c r="BK128" s="211"/>
      <c r="BL128" s="211"/>
      <c r="BM128" s="211"/>
      <c r="BN128" s="206"/>
      <c r="BY128" s="94" t="s">
        <v>999</v>
      </c>
      <c r="BZ128" s="94" t="s">
        <v>1000</v>
      </c>
    </row>
    <row r="129" spans="1:78" ht="15.95" customHeight="1">
      <c r="A129" s="273">
        <f t="shared" si="2"/>
        <v>26</v>
      </c>
      <c r="B129" s="273" t="s">
        <v>1682</v>
      </c>
      <c r="C129" s="94" t="s">
        <v>924</v>
      </c>
      <c r="D129" s="94" t="s">
        <v>951</v>
      </c>
      <c r="E129" s="288" t="s">
        <v>129</v>
      </c>
      <c r="F129" s="238"/>
      <c r="G129" s="233"/>
      <c r="H129" s="233"/>
      <c r="I129" s="233"/>
      <c r="J129" s="233"/>
      <c r="K129" s="233"/>
      <c r="L129" s="233"/>
      <c r="M129" s="167"/>
      <c r="N129" s="167"/>
      <c r="O129" s="169"/>
      <c r="P129" s="164"/>
      <c r="Q129" s="181"/>
      <c r="R129" s="165"/>
      <c r="S129" s="165"/>
      <c r="T129" s="165"/>
      <c r="U129" s="165"/>
      <c r="V129" s="165"/>
      <c r="W129" s="165"/>
      <c r="X129" s="165"/>
      <c r="Y129" s="179"/>
      <c r="Z129" s="189"/>
      <c r="AA129" s="180"/>
      <c r="AB129" s="165"/>
      <c r="AC129" s="171"/>
      <c r="AD129" s="171"/>
      <c r="AE129" s="165"/>
      <c r="AF129" s="172"/>
      <c r="AG129" s="211"/>
      <c r="AH129" s="215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5"/>
      <c r="AZ129" s="211"/>
      <c r="BA129" s="211"/>
      <c r="BB129" s="211"/>
      <c r="BC129" s="211"/>
      <c r="BD129" s="211"/>
      <c r="BE129" s="211"/>
      <c r="BF129" s="211"/>
      <c r="BG129" s="211"/>
      <c r="BH129" s="211"/>
      <c r="BI129" s="214"/>
      <c r="BJ129" s="214"/>
      <c r="BK129" s="211"/>
      <c r="BL129" s="211"/>
      <c r="BM129" s="211"/>
      <c r="BN129" s="206"/>
      <c r="BY129" s="94" t="s">
        <v>1001</v>
      </c>
      <c r="BZ129" s="94" t="s">
        <v>1002</v>
      </c>
    </row>
    <row r="130" spans="1:78" ht="15.95" customHeight="1">
      <c r="A130" s="273">
        <f t="shared" si="2"/>
        <v>27</v>
      </c>
      <c r="B130" s="273" t="s">
        <v>1683</v>
      </c>
      <c r="C130" s="94" t="s">
        <v>925</v>
      </c>
      <c r="D130" s="94" t="s">
        <v>952</v>
      </c>
      <c r="E130" s="288" t="s">
        <v>129</v>
      </c>
      <c r="F130" s="238"/>
      <c r="G130" s="233"/>
      <c r="H130" s="233"/>
      <c r="I130" s="233"/>
      <c r="J130" s="233"/>
      <c r="K130" s="233"/>
      <c r="L130" s="233"/>
      <c r="M130" s="167"/>
      <c r="N130" s="167"/>
      <c r="O130" s="169"/>
      <c r="P130" s="164"/>
      <c r="Q130" s="181"/>
      <c r="R130" s="165"/>
      <c r="S130" s="165"/>
      <c r="T130" s="165"/>
      <c r="U130" s="165"/>
      <c r="V130" s="165"/>
      <c r="W130" s="165"/>
      <c r="X130" s="165"/>
      <c r="Y130" s="179"/>
      <c r="Z130" s="189"/>
      <c r="AA130" s="180"/>
      <c r="AB130" s="165"/>
      <c r="AC130" s="171"/>
      <c r="AD130" s="171"/>
      <c r="AE130" s="165"/>
      <c r="AF130" s="172"/>
      <c r="AG130" s="211"/>
      <c r="AH130" s="215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5"/>
      <c r="AZ130" s="211"/>
      <c r="BA130" s="211"/>
      <c r="BB130" s="211"/>
      <c r="BC130" s="211"/>
      <c r="BD130" s="211"/>
      <c r="BE130" s="211"/>
      <c r="BF130" s="211"/>
      <c r="BG130" s="211"/>
      <c r="BH130" s="211"/>
      <c r="BI130" s="214"/>
      <c r="BJ130" s="214"/>
      <c r="BK130" s="211"/>
      <c r="BL130" s="211"/>
      <c r="BM130" s="211"/>
      <c r="BN130" s="206"/>
      <c r="BY130" s="94" t="s">
        <v>1003</v>
      </c>
      <c r="BZ130" s="94" t="s">
        <v>1004</v>
      </c>
    </row>
    <row r="131" spans="1:78" s="304" customFormat="1" ht="15.95" customHeight="1">
      <c r="A131" s="273">
        <f t="shared" si="2"/>
        <v>28</v>
      </c>
      <c r="B131" s="273" t="s">
        <v>1737</v>
      </c>
      <c r="C131" s="300"/>
      <c r="D131" s="98" t="s">
        <v>1786</v>
      </c>
      <c r="E131" s="200" t="s">
        <v>129</v>
      </c>
      <c r="F131" s="305"/>
      <c r="G131" s="301"/>
      <c r="H131" s="301"/>
      <c r="I131" s="301"/>
      <c r="J131" s="301"/>
      <c r="K131" s="301"/>
      <c r="L131" s="301"/>
      <c r="M131" s="302" t="s">
        <v>1787</v>
      </c>
      <c r="N131" s="303" t="s">
        <v>1788</v>
      </c>
    </row>
    <row r="132" spans="1:78" s="304" customFormat="1" ht="15.95" customHeight="1">
      <c r="A132" s="273">
        <f t="shared" si="2"/>
        <v>29</v>
      </c>
      <c r="B132" s="273" t="s">
        <v>1789</v>
      </c>
      <c r="C132" s="300"/>
      <c r="D132" s="98" t="s">
        <v>1790</v>
      </c>
      <c r="E132" s="200" t="s">
        <v>129</v>
      </c>
      <c r="F132" s="305"/>
      <c r="G132" s="301"/>
      <c r="H132" s="301"/>
      <c r="I132" s="301"/>
      <c r="J132" s="301"/>
      <c r="K132" s="301"/>
      <c r="L132" s="301"/>
      <c r="M132" s="302" t="s">
        <v>1791</v>
      </c>
      <c r="N132" s="303" t="s">
        <v>1792</v>
      </c>
    </row>
    <row r="133" spans="1:78" ht="15.95" customHeight="1">
      <c r="A133" s="541" t="s">
        <v>15</v>
      </c>
      <c r="B133" s="542"/>
      <c r="C133" s="542"/>
      <c r="D133" s="543"/>
      <c r="E133" s="45"/>
      <c r="F133" s="46"/>
      <c r="G133" s="45"/>
      <c r="H133" s="46"/>
      <c r="I133" s="45"/>
      <c r="J133" s="46"/>
      <c r="K133" s="45"/>
      <c r="L133" s="46"/>
    </row>
    <row r="134" spans="1:78" ht="15.95" customHeight="1">
      <c r="A134" s="544"/>
      <c r="B134" s="545"/>
      <c r="C134" s="545"/>
      <c r="D134" s="546"/>
      <c r="E134" s="47"/>
      <c r="F134" s="48"/>
      <c r="G134" s="47"/>
      <c r="H134" s="48"/>
      <c r="I134" s="47"/>
      <c r="J134" s="48"/>
      <c r="K134" s="47"/>
      <c r="L134" s="48"/>
    </row>
    <row r="135" spans="1:78" ht="15.95" customHeight="1">
      <c r="A135" s="538" t="s">
        <v>53</v>
      </c>
      <c r="B135" s="539"/>
      <c r="C135" s="539"/>
      <c r="D135" s="540"/>
      <c r="E135" s="49"/>
      <c r="F135" s="50"/>
      <c r="G135" s="41"/>
      <c r="H135" s="50"/>
      <c r="I135" s="41"/>
      <c r="J135" s="50"/>
      <c r="K135" s="41"/>
      <c r="L135" s="51"/>
    </row>
    <row r="136" spans="1:78" ht="15.95" customHeight="1">
      <c r="A136" s="91" t="s">
        <v>54</v>
      </c>
      <c r="B136" s="92" t="s">
        <v>360</v>
      </c>
      <c r="C136" s="91"/>
      <c r="D136" s="52" t="s">
        <v>16</v>
      </c>
      <c r="E136" s="53"/>
      <c r="F136" s="54"/>
      <c r="G136" s="43"/>
      <c r="H136" s="54"/>
      <c r="I136" s="43"/>
      <c r="J136" s="54"/>
      <c r="K136" s="43"/>
      <c r="L136" s="55"/>
    </row>
    <row r="137" spans="1:78" ht="15.95" customHeight="1">
      <c r="A137" s="92"/>
      <c r="B137" s="92" t="s">
        <v>358</v>
      </c>
      <c r="C137" s="99" t="s">
        <v>55</v>
      </c>
      <c r="D137" s="52" t="s">
        <v>17</v>
      </c>
      <c r="E137" s="49"/>
      <c r="F137" s="50"/>
      <c r="G137" s="41"/>
      <c r="H137" s="50"/>
      <c r="I137" s="41"/>
      <c r="J137" s="50"/>
      <c r="K137" s="41"/>
      <c r="L137" s="51"/>
    </row>
    <row r="138" spans="1:78" ht="15.95" customHeight="1">
      <c r="A138" s="100"/>
      <c r="B138" s="92" t="s">
        <v>315</v>
      </c>
      <c r="C138" s="100" t="s">
        <v>56</v>
      </c>
      <c r="D138" s="52" t="s">
        <v>18</v>
      </c>
      <c r="E138" s="53"/>
      <c r="F138" s="54"/>
      <c r="G138" s="43"/>
      <c r="H138" s="54"/>
      <c r="I138" s="43"/>
      <c r="J138" s="54"/>
      <c r="K138" s="43"/>
      <c r="L138" s="55"/>
    </row>
    <row r="139" spans="1:78" ht="15.95" customHeight="1">
      <c r="A139" s="92"/>
      <c r="B139" s="92" t="s">
        <v>356</v>
      </c>
      <c r="C139" s="92" t="s">
        <v>57</v>
      </c>
      <c r="D139" s="52" t="s">
        <v>19</v>
      </c>
      <c r="E139" s="49"/>
      <c r="F139" s="50"/>
      <c r="G139" s="41"/>
      <c r="H139" s="50"/>
      <c r="I139" s="41"/>
      <c r="J139" s="50"/>
      <c r="K139" s="41"/>
      <c r="L139" s="51"/>
    </row>
    <row r="140" spans="1:78" ht="15.95" customHeight="1">
      <c r="A140" s="92"/>
      <c r="B140" s="92" t="s">
        <v>357</v>
      </c>
      <c r="C140" s="92" t="s">
        <v>58</v>
      </c>
      <c r="D140" s="52" t="s">
        <v>20</v>
      </c>
      <c r="E140" s="53"/>
      <c r="F140" s="54"/>
      <c r="G140" s="43"/>
      <c r="H140" s="54"/>
      <c r="I140" s="43"/>
      <c r="J140" s="54"/>
      <c r="K140" s="43"/>
      <c r="L140" s="55"/>
    </row>
    <row r="141" spans="1:78" ht="15.95" customHeight="1">
      <c r="A141" s="92"/>
      <c r="B141" s="92"/>
      <c r="C141" s="92"/>
      <c r="D141" s="52"/>
      <c r="E141" s="324"/>
      <c r="F141" s="52"/>
      <c r="G141" s="52"/>
      <c r="H141" s="52"/>
      <c r="I141" s="548" t="s">
        <v>1809</v>
      </c>
      <c r="J141" s="548"/>
      <c r="K141" s="548"/>
      <c r="L141" s="548"/>
      <c r="M141" s="548"/>
    </row>
    <row r="142" spans="1:78" ht="15.95" customHeight="1">
      <c r="A142" s="547" t="s">
        <v>0</v>
      </c>
      <c r="B142" s="547"/>
      <c r="C142" s="547"/>
      <c r="D142" s="547"/>
      <c r="E142" s="547"/>
      <c r="F142" s="547"/>
      <c r="G142" s="547"/>
      <c r="H142" s="547"/>
      <c r="I142" s="547"/>
      <c r="J142" s="547"/>
      <c r="K142" s="547"/>
    </row>
    <row r="143" spans="1:78" ht="15.95" customHeight="1">
      <c r="A143" s="547" t="s">
        <v>1</v>
      </c>
      <c r="B143" s="547"/>
      <c r="C143" s="547"/>
      <c r="D143" s="547"/>
      <c r="E143" s="547"/>
      <c r="F143" s="547"/>
      <c r="G143" s="547"/>
      <c r="H143" s="547"/>
      <c r="I143" s="547"/>
      <c r="J143" s="547"/>
      <c r="K143" s="547"/>
    </row>
    <row r="144" spans="1:78" ht="15.95" customHeight="1">
      <c r="A144" s="56" t="s">
        <v>2</v>
      </c>
      <c r="B144" s="58" t="s">
        <v>3</v>
      </c>
      <c r="E144" s="57"/>
      <c r="F144" s="59" t="s">
        <v>50</v>
      </c>
      <c r="G144" s="60"/>
      <c r="H144" s="59"/>
      <c r="I144" s="57" t="s">
        <v>5</v>
      </c>
      <c r="J144" s="155">
        <v>2</v>
      </c>
      <c r="K144" s="59"/>
      <c r="L144" s="59"/>
    </row>
    <row r="145" spans="1:78" ht="15.95" customHeight="1">
      <c r="A145" s="56" t="s">
        <v>6</v>
      </c>
      <c r="B145" s="58" t="s">
        <v>22</v>
      </c>
      <c r="E145" s="59"/>
      <c r="F145" s="59" t="s">
        <v>26</v>
      </c>
      <c r="G145" s="60"/>
      <c r="H145" s="59"/>
      <c r="I145" s="57" t="s">
        <v>5</v>
      </c>
      <c r="J145" s="59"/>
      <c r="K145" s="59"/>
      <c r="L145" s="59"/>
    </row>
    <row r="146" spans="1:78" ht="15.95" customHeight="1">
      <c r="A146" s="56" t="s">
        <v>8</v>
      </c>
      <c r="B146" s="61" t="s">
        <v>47</v>
      </c>
      <c r="E146" s="59"/>
      <c r="F146" s="59" t="s">
        <v>51</v>
      </c>
      <c r="G146" s="60"/>
      <c r="H146" s="59"/>
      <c r="I146" s="57" t="s">
        <v>5</v>
      </c>
      <c r="J146" s="59"/>
      <c r="K146" s="59"/>
      <c r="L146" s="59"/>
    </row>
    <row r="147" spans="1:78" ht="15.95" customHeight="1">
      <c r="A147" s="59"/>
      <c r="B147" s="59"/>
      <c r="C147" s="59"/>
      <c r="D147" s="59"/>
      <c r="E147" s="59"/>
      <c r="F147" s="59" t="s">
        <v>52</v>
      </c>
      <c r="G147" s="60"/>
      <c r="H147" s="59"/>
      <c r="I147" s="57" t="s">
        <v>5</v>
      </c>
      <c r="J147" s="59"/>
      <c r="K147" s="59"/>
      <c r="L147" s="59"/>
    </row>
    <row r="148" spans="1:78" ht="15.95" customHeight="1">
      <c r="A148" s="552" t="s">
        <v>10</v>
      </c>
      <c r="B148" s="549" t="s">
        <v>48</v>
      </c>
      <c r="C148" s="554" t="s">
        <v>62</v>
      </c>
      <c r="D148" s="552" t="s">
        <v>11</v>
      </c>
      <c r="E148" s="42"/>
      <c r="F148" s="557" t="s">
        <v>12</v>
      </c>
      <c r="G148" s="557"/>
      <c r="H148" s="557"/>
      <c r="I148" s="557"/>
      <c r="J148" s="557"/>
      <c r="K148" s="557"/>
      <c r="L148" s="557"/>
    </row>
    <row r="149" spans="1:78" ht="15.95" customHeight="1">
      <c r="A149" s="552"/>
      <c r="B149" s="550"/>
      <c r="C149" s="555"/>
      <c r="D149" s="552"/>
      <c r="E149" s="346" t="s">
        <v>13</v>
      </c>
      <c r="F149" s="346"/>
      <c r="G149" s="346"/>
      <c r="H149" s="346"/>
      <c r="I149" s="346"/>
      <c r="J149" s="346"/>
      <c r="K149" s="346"/>
      <c r="L149" s="346"/>
    </row>
    <row r="150" spans="1:78" ht="15.95" customHeight="1" thickBot="1">
      <c r="A150" s="553"/>
      <c r="B150" s="551"/>
      <c r="C150" s="556"/>
      <c r="D150" s="553"/>
      <c r="E150" s="62" t="s">
        <v>14</v>
      </c>
      <c r="F150" s="62"/>
      <c r="G150" s="63"/>
      <c r="H150" s="62"/>
      <c r="I150" s="62"/>
      <c r="J150" s="62"/>
      <c r="K150" s="62"/>
      <c r="L150" s="62"/>
    </row>
    <row r="151" spans="1:78" ht="15.95" customHeight="1" thickTop="1">
      <c r="A151" s="85">
        <v>1</v>
      </c>
      <c r="B151" s="296" t="s">
        <v>1684</v>
      </c>
      <c r="C151" s="292" t="s">
        <v>1005</v>
      </c>
      <c r="D151" s="94" t="s">
        <v>1006</v>
      </c>
      <c r="E151" s="288" t="s">
        <v>129</v>
      </c>
      <c r="F151" s="260"/>
      <c r="G151" s="235"/>
      <c r="H151" s="236"/>
      <c r="I151" s="343"/>
      <c r="J151" s="343"/>
      <c r="K151" s="343"/>
      <c r="L151" s="343"/>
      <c r="M151" s="167" t="s">
        <v>239</v>
      </c>
      <c r="N151" s="167">
        <v>36390</v>
      </c>
      <c r="O151" s="174" t="s">
        <v>240</v>
      </c>
      <c r="P151" s="183" t="s">
        <v>152</v>
      </c>
      <c r="Q151" s="184" t="s">
        <v>241</v>
      </c>
      <c r="R151" s="174"/>
      <c r="S151" s="166" t="s">
        <v>68</v>
      </c>
      <c r="T151" s="166" t="s">
        <v>217</v>
      </c>
      <c r="U151" s="166" t="s">
        <v>207</v>
      </c>
      <c r="V151" s="166">
        <v>42888</v>
      </c>
      <c r="W151" s="166" t="s">
        <v>194</v>
      </c>
      <c r="X151" s="166" t="s">
        <v>72</v>
      </c>
      <c r="Y151" s="185" t="s">
        <v>134</v>
      </c>
      <c r="Z151" s="186" t="s">
        <v>242</v>
      </c>
      <c r="AA151" s="186" t="s">
        <v>243</v>
      </c>
      <c r="AB151" s="166" t="s">
        <v>244</v>
      </c>
      <c r="AC151" s="176" t="s">
        <v>178</v>
      </c>
      <c r="AD151" s="176" t="s">
        <v>89</v>
      </c>
      <c r="AE151" s="166" t="s">
        <v>194</v>
      </c>
      <c r="AF151" s="172">
        <v>30</v>
      </c>
      <c r="AG151" s="211" t="s">
        <v>114</v>
      </c>
      <c r="AH151" s="215">
        <v>36403</v>
      </c>
      <c r="AI151" s="211" t="s">
        <v>398</v>
      </c>
      <c r="AJ151" s="211"/>
      <c r="AK151" s="211" t="s">
        <v>399</v>
      </c>
      <c r="AL151" s="211" t="s">
        <v>129</v>
      </c>
      <c r="AM151" s="211" t="s">
        <v>68</v>
      </c>
      <c r="AN151" s="211" t="s">
        <v>201</v>
      </c>
      <c r="AO151" s="211" t="s">
        <v>133</v>
      </c>
      <c r="AP151" s="211" t="s">
        <v>400</v>
      </c>
      <c r="AQ151" s="211"/>
      <c r="AR151" s="211"/>
      <c r="AS151" s="211" t="b">
        <v>0</v>
      </c>
      <c r="AT151" s="211" t="b">
        <v>0</v>
      </c>
      <c r="AU151" s="211" t="b">
        <v>0</v>
      </c>
      <c r="AV151" s="211" t="b">
        <v>0</v>
      </c>
      <c r="AW151" s="211" t="b">
        <v>0</v>
      </c>
      <c r="AX151" s="211" t="s">
        <v>373</v>
      </c>
      <c r="AY151" s="215">
        <v>43164</v>
      </c>
      <c r="AZ151" s="211" t="s">
        <v>194</v>
      </c>
      <c r="BA151" s="211" t="s">
        <v>130</v>
      </c>
      <c r="BB151" s="211" t="s">
        <v>129</v>
      </c>
      <c r="BC151" s="211" t="s">
        <v>401</v>
      </c>
      <c r="BD151" s="211" t="s">
        <v>402</v>
      </c>
      <c r="BE151" s="211" t="s">
        <v>403</v>
      </c>
      <c r="BF151" s="211" t="s">
        <v>404</v>
      </c>
      <c r="BG151" s="211" t="s">
        <v>405</v>
      </c>
      <c r="BH151" s="211" t="s">
        <v>89</v>
      </c>
      <c r="BI151" s="214">
        <v>49</v>
      </c>
      <c r="BJ151" s="214">
        <v>69</v>
      </c>
      <c r="BK151" s="211">
        <v>118</v>
      </c>
      <c r="BL151" s="211"/>
      <c r="BM151" s="211" t="s">
        <v>362</v>
      </c>
      <c r="BN151" s="206" t="s">
        <v>194</v>
      </c>
      <c r="BO151" s="212"/>
      <c r="BP151" s="212"/>
      <c r="BQ151" s="212"/>
      <c r="BR151" s="212"/>
      <c r="BY151" s="94" t="s">
        <v>1059</v>
      </c>
      <c r="BZ151" s="94" t="s">
        <v>1060</v>
      </c>
    </row>
    <row r="152" spans="1:78" ht="15.95" customHeight="1">
      <c r="A152" s="274">
        <f>+A151+1</f>
        <v>2</v>
      </c>
      <c r="B152" s="288" t="s">
        <v>1685</v>
      </c>
      <c r="C152" s="94" t="s">
        <v>1007</v>
      </c>
      <c r="D152" s="94" t="s">
        <v>1008</v>
      </c>
      <c r="E152" s="288" t="s">
        <v>129</v>
      </c>
      <c r="F152" s="261"/>
      <c r="G152" s="233"/>
      <c r="H152" s="240"/>
      <c r="I152" s="240"/>
      <c r="J152" s="240"/>
      <c r="K152" s="262"/>
      <c r="L152" s="262"/>
      <c r="M152" s="167" t="s">
        <v>245</v>
      </c>
      <c r="N152" s="167">
        <v>36264</v>
      </c>
      <c r="O152" s="169" t="s">
        <v>246</v>
      </c>
      <c r="P152" s="177" t="s">
        <v>110</v>
      </c>
      <c r="Q152" s="178" t="s">
        <v>247</v>
      </c>
      <c r="R152" s="165" t="s">
        <v>129</v>
      </c>
      <c r="S152" s="165" t="s">
        <v>68</v>
      </c>
      <c r="T152" s="165" t="s">
        <v>248</v>
      </c>
      <c r="U152" s="165" t="s">
        <v>197</v>
      </c>
      <c r="V152" s="165" t="s">
        <v>249</v>
      </c>
      <c r="W152" s="165" t="s">
        <v>191</v>
      </c>
      <c r="X152" s="165"/>
      <c r="Y152" s="179" t="b">
        <v>0</v>
      </c>
      <c r="Z152" s="180" t="b">
        <v>0</v>
      </c>
      <c r="AA152" s="180" t="b">
        <v>1</v>
      </c>
      <c r="AB152" s="165" t="b">
        <v>0</v>
      </c>
      <c r="AC152" s="171" t="b">
        <v>0</v>
      </c>
      <c r="AD152" s="171">
        <v>30</v>
      </c>
      <c r="AE152" s="165" t="s">
        <v>194</v>
      </c>
      <c r="AF152" s="172">
        <v>30</v>
      </c>
      <c r="AG152" s="211" t="s">
        <v>406</v>
      </c>
      <c r="AH152" s="215">
        <v>37062</v>
      </c>
      <c r="AI152" s="211" t="s">
        <v>407</v>
      </c>
      <c r="AJ152" s="211" t="s">
        <v>110</v>
      </c>
      <c r="AK152" s="211" t="s">
        <v>408</v>
      </c>
      <c r="AL152" s="211" t="s">
        <v>129</v>
      </c>
      <c r="AM152" s="211" t="s">
        <v>68</v>
      </c>
      <c r="AN152" s="211" t="s">
        <v>136</v>
      </c>
      <c r="AO152" s="211" t="s">
        <v>142</v>
      </c>
      <c r="AP152" s="211" t="s">
        <v>409</v>
      </c>
      <c r="AQ152" s="211"/>
      <c r="AR152" s="211"/>
      <c r="AS152" s="211" t="b">
        <v>0</v>
      </c>
      <c r="AT152" s="211" t="b">
        <v>0</v>
      </c>
      <c r="AU152" s="211" t="b">
        <v>0</v>
      </c>
      <c r="AV152" s="211" t="b">
        <v>0</v>
      </c>
      <c r="AW152" s="211" t="b">
        <v>0</v>
      </c>
      <c r="AX152" s="211" t="s">
        <v>374</v>
      </c>
      <c r="AY152" s="215">
        <v>43164</v>
      </c>
      <c r="AZ152" s="211" t="s">
        <v>194</v>
      </c>
      <c r="BA152" s="211" t="s">
        <v>174</v>
      </c>
      <c r="BB152" s="211" t="s">
        <v>85</v>
      </c>
      <c r="BC152" s="211" t="s">
        <v>410</v>
      </c>
      <c r="BD152" s="211" t="s">
        <v>411</v>
      </c>
      <c r="BE152" s="211" t="s">
        <v>110</v>
      </c>
      <c r="BF152" s="211" t="s">
        <v>412</v>
      </c>
      <c r="BG152" s="211" t="s">
        <v>413</v>
      </c>
      <c r="BH152" s="211" t="s">
        <v>89</v>
      </c>
      <c r="BI152" s="214">
        <v>33</v>
      </c>
      <c r="BJ152" s="214">
        <v>51</v>
      </c>
      <c r="BK152" s="211">
        <v>84</v>
      </c>
      <c r="BL152" s="211"/>
      <c r="BM152" s="211" t="s">
        <v>370</v>
      </c>
      <c r="BN152" s="206" t="s">
        <v>194</v>
      </c>
      <c r="BO152" s="212"/>
      <c r="BP152" s="212"/>
      <c r="BQ152" s="212"/>
      <c r="BR152" s="212"/>
      <c r="BY152" s="94" t="s">
        <v>1061</v>
      </c>
      <c r="BZ152" s="94" t="s">
        <v>1062</v>
      </c>
    </row>
    <row r="153" spans="1:78" ht="15.95" customHeight="1">
      <c r="A153" s="274">
        <f t="shared" ref="A153:A178" si="3">+A152+1</f>
        <v>3</v>
      </c>
      <c r="B153" s="288" t="s">
        <v>1686</v>
      </c>
      <c r="C153" s="94" t="s">
        <v>1009</v>
      </c>
      <c r="D153" s="94" t="s">
        <v>1010</v>
      </c>
      <c r="E153" s="288" t="s">
        <v>129</v>
      </c>
      <c r="F153" s="263"/>
      <c r="G153" s="231"/>
      <c r="H153" s="239"/>
      <c r="I153" s="342"/>
      <c r="J153" s="342"/>
      <c r="K153" s="342"/>
      <c r="L153" s="342"/>
      <c r="M153" s="167" t="s">
        <v>250</v>
      </c>
      <c r="N153" s="167">
        <v>36358</v>
      </c>
      <c r="O153" s="169" t="s">
        <v>251</v>
      </c>
      <c r="P153" s="177"/>
      <c r="Q153" s="178" t="s">
        <v>252</v>
      </c>
      <c r="R153" s="165" t="s">
        <v>129</v>
      </c>
      <c r="S153" s="165" t="s">
        <v>68</v>
      </c>
      <c r="T153" s="165" t="s">
        <v>253</v>
      </c>
      <c r="U153" s="165" t="s">
        <v>158</v>
      </c>
      <c r="V153" s="165" t="s">
        <v>254</v>
      </c>
      <c r="W153" s="165"/>
      <c r="X153" s="165"/>
      <c r="Y153" s="179" t="b">
        <v>0</v>
      </c>
      <c r="Z153" s="180" t="b">
        <v>0</v>
      </c>
      <c r="AA153" s="180" t="b">
        <v>0</v>
      </c>
      <c r="AB153" s="165" t="b">
        <v>0</v>
      </c>
      <c r="AC153" s="171" t="b">
        <v>0</v>
      </c>
      <c r="AD153" s="171">
        <v>30</v>
      </c>
      <c r="AE153" s="165" t="s">
        <v>194</v>
      </c>
      <c r="AF153" s="172">
        <v>30</v>
      </c>
      <c r="AG153" s="211" t="s">
        <v>414</v>
      </c>
      <c r="AH153" s="215">
        <v>36619</v>
      </c>
      <c r="AI153" s="211" t="s">
        <v>415</v>
      </c>
      <c r="AJ153" s="211" t="s">
        <v>110</v>
      </c>
      <c r="AK153" s="211" t="s">
        <v>416</v>
      </c>
      <c r="AL153" s="211" t="s">
        <v>129</v>
      </c>
      <c r="AM153" s="211" t="s">
        <v>68</v>
      </c>
      <c r="AN153" s="211" t="s">
        <v>201</v>
      </c>
      <c r="AO153" s="211" t="s">
        <v>137</v>
      </c>
      <c r="AP153" s="211" t="s">
        <v>417</v>
      </c>
      <c r="AQ153" s="211"/>
      <c r="AR153" s="211"/>
      <c r="AS153" s="211" t="b">
        <v>0</v>
      </c>
      <c r="AT153" s="211" t="b">
        <v>0</v>
      </c>
      <c r="AU153" s="211" t="b">
        <v>0</v>
      </c>
      <c r="AV153" s="211" t="b">
        <v>0</v>
      </c>
      <c r="AW153" s="211" t="b">
        <v>0</v>
      </c>
      <c r="AX153" s="211" t="s">
        <v>375</v>
      </c>
      <c r="AY153" s="215">
        <v>43165</v>
      </c>
      <c r="AZ153" s="211" t="s">
        <v>194</v>
      </c>
      <c r="BA153" s="211" t="s">
        <v>194</v>
      </c>
      <c r="BB153" s="211" t="s">
        <v>134</v>
      </c>
      <c r="BC153" s="211" t="s">
        <v>418</v>
      </c>
      <c r="BD153" s="211" t="s">
        <v>419</v>
      </c>
      <c r="BE153" s="211"/>
      <c r="BF153" s="211" t="s">
        <v>420</v>
      </c>
      <c r="BG153" s="211" t="s">
        <v>421</v>
      </c>
      <c r="BH153" s="211" t="s">
        <v>89</v>
      </c>
      <c r="BI153" s="214">
        <v>34</v>
      </c>
      <c r="BJ153" s="214">
        <v>81</v>
      </c>
      <c r="BK153" s="211">
        <v>115</v>
      </c>
      <c r="BL153" s="211"/>
      <c r="BM153" s="211" t="s">
        <v>362</v>
      </c>
      <c r="BN153" s="206" t="s">
        <v>194</v>
      </c>
      <c r="BO153" s="212"/>
      <c r="BP153" s="212"/>
      <c r="BQ153" s="212"/>
      <c r="BR153" s="212"/>
      <c r="BY153" s="94" t="s">
        <v>1063</v>
      </c>
      <c r="BZ153" s="94" t="s">
        <v>1064</v>
      </c>
    </row>
    <row r="154" spans="1:78" ht="15.95" customHeight="1">
      <c r="A154" s="274">
        <f t="shared" si="3"/>
        <v>4</v>
      </c>
      <c r="B154" s="288" t="s">
        <v>1687</v>
      </c>
      <c r="C154" s="94" t="s">
        <v>1011</v>
      </c>
      <c r="D154" s="94" t="s">
        <v>1012</v>
      </c>
      <c r="E154" s="288" t="s">
        <v>129</v>
      </c>
      <c r="F154" s="263"/>
      <c r="G154" s="231"/>
      <c r="H154" s="239"/>
      <c r="I154" s="342"/>
      <c r="J154" s="342"/>
      <c r="K154" s="342"/>
      <c r="L154" s="342"/>
      <c r="M154" s="167" t="s">
        <v>255</v>
      </c>
      <c r="N154" s="167">
        <v>36153</v>
      </c>
      <c r="O154" s="169" t="s">
        <v>256</v>
      </c>
      <c r="P154" s="164" t="s">
        <v>110</v>
      </c>
      <c r="Q154" s="181" t="s">
        <v>257</v>
      </c>
      <c r="R154" s="165" t="s">
        <v>129</v>
      </c>
      <c r="S154" s="165" t="s">
        <v>68</v>
      </c>
      <c r="T154" s="165" t="s">
        <v>105</v>
      </c>
      <c r="U154" s="165" t="s">
        <v>208</v>
      </c>
      <c r="V154" s="165" t="s">
        <v>258</v>
      </c>
      <c r="W154" s="165"/>
      <c r="X154" s="165"/>
      <c r="Y154" s="179" t="b">
        <v>0</v>
      </c>
      <c r="Z154" s="180" t="b">
        <v>0</v>
      </c>
      <c r="AA154" s="180" t="b">
        <v>0</v>
      </c>
      <c r="AB154" s="165" t="b">
        <v>0</v>
      </c>
      <c r="AC154" s="171" t="b">
        <v>0</v>
      </c>
      <c r="AD154" s="171">
        <v>30</v>
      </c>
      <c r="AE154" s="165" t="s">
        <v>194</v>
      </c>
      <c r="AF154" s="172">
        <v>30</v>
      </c>
      <c r="AG154" s="211" t="s">
        <v>422</v>
      </c>
      <c r="AH154" s="215">
        <v>36578</v>
      </c>
      <c r="AI154" s="211" t="s">
        <v>423</v>
      </c>
      <c r="AJ154" s="211"/>
      <c r="AK154" s="211" t="s">
        <v>424</v>
      </c>
      <c r="AL154" s="211" t="s">
        <v>129</v>
      </c>
      <c r="AM154" s="211" t="s">
        <v>68</v>
      </c>
      <c r="AN154" s="211" t="s">
        <v>100</v>
      </c>
      <c r="AO154" s="211" t="s">
        <v>137</v>
      </c>
      <c r="AP154" s="211" t="s">
        <v>425</v>
      </c>
      <c r="AQ154" s="211"/>
      <c r="AR154" s="211"/>
      <c r="AS154" s="211" t="b">
        <v>0</v>
      </c>
      <c r="AT154" s="211" t="b">
        <v>0</v>
      </c>
      <c r="AU154" s="211" t="b">
        <v>0</v>
      </c>
      <c r="AV154" s="211" t="b">
        <v>0</v>
      </c>
      <c r="AW154" s="211" t="b">
        <v>0</v>
      </c>
      <c r="AX154" s="211" t="s">
        <v>376</v>
      </c>
      <c r="AY154" s="215">
        <v>43165</v>
      </c>
      <c r="AZ154" s="211" t="s">
        <v>194</v>
      </c>
      <c r="BA154" s="211" t="s">
        <v>194</v>
      </c>
      <c r="BB154" s="211" t="s">
        <v>129</v>
      </c>
      <c r="BC154" s="211" t="s">
        <v>418</v>
      </c>
      <c r="BD154" s="211" t="s">
        <v>426</v>
      </c>
      <c r="BE154" s="211" t="s">
        <v>110</v>
      </c>
      <c r="BF154" s="211" t="s">
        <v>196</v>
      </c>
      <c r="BG154" s="211" t="s">
        <v>427</v>
      </c>
      <c r="BH154" s="211" t="s">
        <v>89</v>
      </c>
      <c r="BI154" s="214">
        <v>32</v>
      </c>
      <c r="BJ154" s="214">
        <v>73.2</v>
      </c>
      <c r="BK154" s="211">
        <v>105.2</v>
      </c>
      <c r="BL154" s="211"/>
      <c r="BM154" s="211" t="s">
        <v>362</v>
      </c>
      <c r="BN154" s="206" t="s">
        <v>194</v>
      </c>
      <c r="BO154" s="212"/>
      <c r="BP154" s="212"/>
      <c r="BQ154" s="212"/>
      <c r="BR154" s="212"/>
      <c r="BY154" s="94" t="s">
        <v>1065</v>
      </c>
      <c r="BZ154" s="94" t="s">
        <v>1066</v>
      </c>
    </row>
    <row r="155" spans="1:78" ht="15.95" customHeight="1">
      <c r="A155" s="274">
        <f t="shared" si="3"/>
        <v>5</v>
      </c>
      <c r="B155" s="288" t="s">
        <v>1688</v>
      </c>
      <c r="C155" s="94" t="s">
        <v>1013</v>
      </c>
      <c r="D155" s="94" t="s">
        <v>1014</v>
      </c>
      <c r="E155" s="288" t="s">
        <v>129</v>
      </c>
      <c r="F155" s="263"/>
      <c r="G155" s="231"/>
      <c r="H155" s="239"/>
      <c r="I155" s="342"/>
      <c r="J155" s="342"/>
      <c r="K155" s="342"/>
      <c r="L155" s="342"/>
      <c r="M155" s="167"/>
      <c r="N155" s="167"/>
      <c r="O155" s="169"/>
      <c r="P155" s="164"/>
      <c r="Q155" s="181"/>
      <c r="R155" s="165"/>
      <c r="S155" s="165"/>
      <c r="T155" s="165"/>
      <c r="U155" s="165"/>
      <c r="V155" s="165"/>
      <c r="W155" s="165"/>
      <c r="X155" s="165"/>
      <c r="Y155" s="179"/>
      <c r="Z155" s="180"/>
      <c r="AA155" s="180"/>
      <c r="AB155" s="165"/>
      <c r="AC155" s="171"/>
      <c r="AD155" s="171"/>
      <c r="AE155" s="165"/>
      <c r="AF155" s="172"/>
      <c r="AG155" s="211" t="s">
        <v>428</v>
      </c>
      <c r="AH155" s="215">
        <v>35920</v>
      </c>
      <c r="AI155" s="211" t="s">
        <v>429</v>
      </c>
      <c r="AJ155" s="211" t="s">
        <v>110</v>
      </c>
      <c r="AK155" s="211" t="s">
        <v>430</v>
      </c>
      <c r="AL155" s="211" t="s">
        <v>129</v>
      </c>
      <c r="AM155" s="211" t="s">
        <v>68</v>
      </c>
      <c r="AN155" s="211" t="s">
        <v>141</v>
      </c>
      <c r="AO155" s="211" t="s">
        <v>142</v>
      </c>
      <c r="AP155" s="211" t="s">
        <v>431</v>
      </c>
      <c r="AQ155" s="211"/>
      <c r="AR155" s="211"/>
      <c r="AS155" s="211" t="b">
        <v>0</v>
      </c>
      <c r="AT155" s="211" t="b">
        <v>0</v>
      </c>
      <c r="AU155" s="211" t="b">
        <v>0</v>
      </c>
      <c r="AV155" s="211" t="b">
        <v>0</v>
      </c>
      <c r="AW155" s="211" t="b">
        <v>0</v>
      </c>
      <c r="AX155" s="211" t="s">
        <v>377</v>
      </c>
      <c r="AY155" s="215">
        <v>43166</v>
      </c>
      <c r="AZ155" s="211" t="s">
        <v>194</v>
      </c>
      <c r="BA155" s="211" t="s">
        <v>194</v>
      </c>
      <c r="BB155" s="211" t="s">
        <v>85</v>
      </c>
      <c r="BC155" s="211" t="s">
        <v>432</v>
      </c>
      <c r="BD155" s="211" t="s">
        <v>433</v>
      </c>
      <c r="BE155" s="211" t="s">
        <v>110</v>
      </c>
      <c r="BF155" s="211" t="s">
        <v>235</v>
      </c>
      <c r="BG155" s="211" t="s">
        <v>434</v>
      </c>
      <c r="BH155" s="211" t="s">
        <v>89</v>
      </c>
      <c r="BI155" s="214">
        <v>42</v>
      </c>
      <c r="BJ155" s="214">
        <v>62.8</v>
      </c>
      <c r="BK155" s="211">
        <v>104.8</v>
      </c>
      <c r="BL155" s="211"/>
      <c r="BM155" s="211" t="s">
        <v>362</v>
      </c>
      <c r="BN155" s="206" t="s">
        <v>194</v>
      </c>
      <c r="BO155" s="212"/>
      <c r="BP155" s="212"/>
      <c r="BQ155" s="212"/>
      <c r="BR155" s="212"/>
      <c r="BY155" s="94" t="s">
        <v>1067</v>
      </c>
      <c r="BZ155" s="94" t="s">
        <v>1068</v>
      </c>
    </row>
    <row r="156" spans="1:78" ht="15.95" customHeight="1">
      <c r="A156" s="274">
        <f t="shared" si="3"/>
        <v>6</v>
      </c>
      <c r="B156" s="288" t="s">
        <v>1689</v>
      </c>
      <c r="C156" s="94" t="s">
        <v>1015</v>
      </c>
      <c r="D156" s="94" t="s">
        <v>1016</v>
      </c>
      <c r="E156" s="288" t="s">
        <v>129</v>
      </c>
      <c r="F156" s="263"/>
      <c r="G156" s="231"/>
      <c r="H156" s="239"/>
      <c r="I156" s="342"/>
      <c r="J156" s="342"/>
      <c r="K156" s="342"/>
      <c r="L156" s="342"/>
      <c r="M156" s="167"/>
      <c r="N156" s="167"/>
      <c r="O156" s="169"/>
      <c r="P156" s="164"/>
      <c r="Q156" s="181"/>
      <c r="R156" s="165"/>
      <c r="S156" s="165"/>
      <c r="T156" s="165"/>
      <c r="U156" s="165"/>
      <c r="V156" s="165"/>
      <c r="W156" s="165"/>
      <c r="X156" s="165"/>
      <c r="Y156" s="179"/>
      <c r="Z156" s="180"/>
      <c r="AA156" s="180"/>
      <c r="AB156" s="165"/>
      <c r="AC156" s="171"/>
      <c r="AD156" s="171"/>
      <c r="AE156" s="165"/>
      <c r="AF156" s="172"/>
      <c r="AG156" s="210" t="s">
        <v>225</v>
      </c>
      <c r="AH156" s="213">
        <v>36919</v>
      </c>
      <c r="AI156" s="210" t="s">
        <v>435</v>
      </c>
      <c r="AJ156" s="206" t="s">
        <v>436</v>
      </c>
      <c r="AK156" s="206" t="s">
        <v>436</v>
      </c>
      <c r="AL156" s="206" t="s">
        <v>68</v>
      </c>
      <c r="AM156" s="206" t="s">
        <v>105</v>
      </c>
      <c r="AN156" s="206" t="s">
        <v>316</v>
      </c>
      <c r="AO156" s="210" t="s">
        <v>437</v>
      </c>
      <c r="AP156" s="210"/>
      <c r="AQ156" s="210"/>
      <c r="AR156" s="210" t="b">
        <v>0</v>
      </c>
      <c r="AS156" s="210" t="b">
        <v>0</v>
      </c>
      <c r="AT156" s="210" t="b">
        <v>0</v>
      </c>
      <c r="AU156" s="210" t="b">
        <v>0</v>
      </c>
      <c r="AV156" s="210" t="b">
        <v>0</v>
      </c>
      <c r="AW156" s="206" t="s">
        <v>378</v>
      </c>
      <c r="AX156" s="213">
        <v>43171</v>
      </c>
      <c r="AY156" s="206" t="s">
        <v>194</v>
      </c>
      <c r="AZ156" s="206" t="s">
        <v>194</v>
      </c>
      <c r="BA156" s="206" t="s">
        <v>85</v>
      </c>
      <c r="BB156" s="210" t="s">
        <v>367</v>
      </c>
      <c r="BC156" s="210" t="s">
        <v>438</v>
      </c>
      <c r="BD156" s="210" t="s">
        <v>439</v>
      </c>
      <c r="BE156" s="210" t="s">
        <v>368</v>
      </c>
      <c r="BF156" s="210" t="s">
        <v>440</v>
      </c>
      <c r="BG156" s="206" t="s">
        <v>89</v>
      </c>
      <c r="BH156" s="206" t="s">
        <v>364</v>
      </c>
      <c r="BI156" s="214">
        <v>43</v>
      </c>
      <c r="BJ156" s="214">
        <v>74</v>
      </c>
      <c r="BK156" s="211">
        <v>117</v>
      </c>
      <c r="BL156" s="211"/>
      <c r="BM156" s="211" t="s">
        <v>362</v>
      </c>
      <c r="BN156" s="206" t="s">
        <v>194</v>
      </c>
      <c r="BO156" s="212"/>
      <c r="BP156" s="212"/>
      <c r="BQ156" s="212"/>
      <c r="BR156" s="212"/>
      <c r="BY156" s="94" t="s">
        <v>1069</v>
      </c>
      <c r="BZ156" s="94" t="s">
        <v>1070</v>
      </c>
    </row>
    <row r="157" spans="1:78" ht="15.95" customHeight="1">
      <c r="A157" s="274">
        <f t="shared" si="3"/>
        <v>7</v>
      </c>
      <c r="B157" s="288" t="s">
        <v>1690</v>
      </c>
      <c r="C157" s="94" t="s">
        <v>1017</v>
      </c>
      <c r="D157" s="94" t="s">
        <v>1018</v>
      </c>
      <c r="E157" s="288" t="s">
        <v>129</v>
      </c>
      <c r="F157" s="263"/>
      <c r="G157" s="231"/>
      <c r="H157" s="239"/>
      <c r="I157" s="342"/>
      <c r="J157" s="342"/>
      <c r="K157" s="342"/>
      <c r="L157" s="342"/>
      <c r="M157" s="167"/>
      <c r="N157" s="167"/>
      <c r="O157" s="169"/>
      <c r="P157" s="164"/>
      <c r="Q157" s="181"/>
      <c r="R157" s="165"/>
      <c r="S157" s="165"/>
      <c r="T157" s="165"/>
      <c r="U157" s="165"/>
      <c r="V157" s="165"/>
      <c r="W157" s="165"/>
      <c r="X157" s="165"/>
      <c r="Y157" s="179"/>
      <c r="Z157" s="180"/>
      <c r="AA157" s="180"/>
      <c r="AB157" s="165"/>
      <c r="AC157" s="171"/>
      <c r="AD157" s="171"/>
      <c r="AE157" s="165"/>
      <c r="AF157" s="172"/>
      <c r="AG157" s="210" t="s">
        <v>441</v>
      </c>
      <c r="AH157" s="213">
        <v>36457</v>
      </c>
      <c r="AI157" s="210" t="s">
        <v>442</v>
      </c>
      <c r="AJ157" s="206"/>
      <c r="AK157" s="206" t="s">
        <v>443</v>
      </c>
      <c r="AL157" s="206" t="s">
        <v>68</v>
      </c>
      <c r="AM157" s="206" t="s">
        <v>190</v>
      </c>
      <c r="AN157" s="206" t="s">
        <v>142</v>
      </c>
      <c r="AO157" s="210" t="s">
        <v>79</v>
      </c>
      <c r="AP157" s="210"/>
      <c r="AQ157" s="210"/>
      <c r="AR157" s="210" t="b">
        <v>0</v>
      </c>
      <c r="AS157" s="210" t="b">
        <v>0</v>
      </c>
      <c r="AT157" s="210" t="b">
        <v>0</v>
      </c>
      <c r="AU157" s="210" t="b">
        <v>0</v>
      </c>
      <c r="AV157" s="210" t="b">
        <v>0</v>
      </c>
      <c r="AW157" s="206" t="s">
        <v>379</v>
      </c>
      <c r="AX157" s="213">
        <v>43171</v>
      </c>
      <c r="AY157" s="206" t="s">
        <v>194</v>
      </c>
      <c r="AZ157" s="206" t="s">
        <v>194</v>
      </c>
      <c r="BA157" s="206" t="s">
        <v>129</v>
      </c>
      <c r="BB157" s="210" t="s">
        <v>444</v>
      </c>
      <c r="BC157" s="210" t="s">
        <v>445</v>
      </c>
      <c r="BD157" s="210" t="s">
        <v>446</v>
      </c>
      <c r="BE157" s="210" t="s">
        <v>447</v>
      </c>
      <c r="BF157" s="210" t="s">
        <v>448</v>
      </c>
      <c r="BG157" s="206" t="s">
        <v>89</v>
      </c>
      <c r="BH157" s="206" t="s">
        <v>364</v>
      </c>
      <c r="BI157" s="214">
        <v>33</v>
      </c>
      <c r="BJ157" s="214">
        <v>74</v>
      </c>
      <c r="BK157" s="211">
        <v>107</v>
      </c>
      <c r="BL157" s="211"/>
      <c r="BM157" s="211" t="s">
        <v>362</v>
      </c>
      <c r="BN157" s="206" t="s">
        <v>194</v>
      </c>
      <c r="BO157" s="212"/>
      <c r="BP157" s="212"/>
      <c r="BQ157" s="212"/>
      <c r="BR157" s="212"/>
      <c r="BY157" s="94" t="s">
        <v>1071</v>
      </c>
      <c r="BZ157" s="94" t="s">
        <v>1072</v>
      </c>
    </row>
    <row r="158" spans="1:78" ht="15.95" customHeight="1">
      <c r="A158" s="274">
        <f t="shared" si="3"/>
        <v>8</v>
      </c>
      <c r="B158" s="288" t="s">
        <v>1691</v>
      </c>
      <c r="C158" s="94" t="s">
        <v>1019</v>
      </c>
      <c r="D158" s="94" t="s">
        <v>1020</v>
      </c>
      <c r="E158" s="288" t="s">
        <v>129</v>
      </c>
      <c r="F158" s="263"/>
      <c r="G158" s="231"/>
      <c r="H158" s="239"/>
      <c r="I158" s="342"/>
      <c r="J158" s="342"/>
      <c r="K158" s="342"/>
      <c r="L158" s="342"/>
      <c r="M158" s="167"/>
      <c r="N158" s="167"/>
      <c r="O158" s="169"/>
      <c r="P158" s="164"/>
      <c r="Q158" s="181"/>
      <c r="R158" s="165"/>
      <c r="S158" s="165"/>
      <c r="T158" s="165"/>
      <c r="U158" s="165"/>
      <c r="V158" s="165"/>
      <c r="W158" s="165"/>
      <c r="X158" s="165"/>
      <c r="Y158" s="179"/>
      <c r="Z158" s="180"/>
      <c r="AA158" s="180"/>
      <c r="AB158" s="165"/>
      <c r="AC158" s="171"/>
      <c r="AD158" s="171"/>
      <c r="AE158" s="165"/>
      <c r="AF158" s="172"/>
      <c r="AG158" s="210" t="s">
        <v>449</v>
      </c>
      <c r="AH158" s="213">
        <v>36928</v>
      </c>
      <c r="AI158" s="210" t="s">
        <v>450</v>
      </c>
      <c r="AJ158" s="206" t="s">
        <v>110</v>
      </c>
      <c r="AK158" s="206" t="s">
        <v>451</v>
      </c>
      <c r="AL158" s="206" t="s">
        <v>68</v>
      </c>
      <c r="AM158" s="206" t="s">
        <v>234</v>
      </c>
      <c r="AN158" s="206" t="s">
        <v>193</v>
      </c>
      <c r="AO158" s="210" t="s">
        <v>452</v>
      </c>
      <c r="AP158" s="210"/>
      <c r="AQ158" s="210"/>
      <c r="AR158" s="210" t="b">
        <v>0</v>
      </c>
      <c r="AS158" s="210" t="b">
        <v>0</v>
      </c>
      <c r="AT158" s="210" t="b">
        <v>0</v>
      </c>
      <c r="AU158" s="210" t="b">
        <v>0</v>
      </c>
      <c r="AV158" s="210" t="b">
        <v>0</v>
      </c>
      <c r="AW158" s="206" t="s">
        <v>380</v>
      </c>
      <c r="AX158" s="213">
        <v>43173</v>
      </c>
      <c r="AY158" s="206" t="s">
        <v>194</v>
      </c>
      <c r="AZ158" s="206" t="s">
        <v>194</v>
      </c>
      <c r="BA158" s="206" t="s">
        <v>129</v>
      </c>
      <c r="BB158" s="210" t="s">
        <v>453</v>
      </c>
      <c r="BC158" s="210" t="s">
        <v>454</v>
      </c>
      <c r="BD158" s="210" t="s">
        <v>110</v>
      </c>
      <c r="BE158" s="210" t="s">
        <v>228</v>
      </c>
      <c r="BF158" s="210" t="s">
        <v>455</v>
      </c>
      <c r="BG158" s="206" t="s">
        <v>89</v>
      </c>
      <c r="BH158" s="206" t="s">
        <v>364</v>
      </c>
      <c r="BI158" s="214">
        <v>25</v>
      </c>
      <c r="BJ158" s="214">
        <v>75.2</v>
      </c>
      <c r="BK158" s="211">
        <v>100.2</v>
      </c>
      <c r="BL158" s="211"/>
      <c r="BM158" s="211" t="s">
        <v>362</v>
      </c>
      <c r="BN158" s="206" t="s">
        <v>194</v>
      </c>
      <c r="BO158" s="212"/>
      <c r="BP158" s="212"/>
      <c r="BQ158" s="212"/>
      <c r="BR158" s="212"/>
      <c r="BY158" s="94" t="s">
        <v>1073</v>
      </c>
      <c r="BZ158" s="94" t="s">
        <v>1074</v>
      </c>
    </row>
    <row r="159" spans="1:78" ht="15.95" customHeight="1">
      <c r="A159" s="274">
        <f t="shared" si="3"/>
        <v>9</v>
      </c>
      <c r="B159" s="288" t="s">
        <v>1692</v>
      </c>
      <c r="C159" s="94" t="s">
        <v>1021</v>
      </c>
      <c r="D159" s="94" t="s">
        <v>1022</v>
      </c>
      <c r="E159" s="288" t="s">
        <v>129</v>
      </c>
      <c r="F159" s="263"/>
      <c r="G159" s="231"/>
      <c r="H159" s="239"/>
      <c r="I159" s="342"/>
      <c r="J159" s="342"/>
      <c r="K159" s="342"/>
      <c r="L159" s="342"/>
      <c r="M159" s="167"/>
      <c r="N159" s="167"/>
      <c r="O159" s="169"/>
      <c r="P159" s="164"/>
      <c r="Q159" s="181"/>
      <c r="R159" s="165"/>
      <c r="S159" s="165"/>
      <c r="T159" s="165"/>
      <c r="U159" s="165"/>
      <c r="V159" s="165"/>
      <c r="W159" s="165"/>
      <c r="X159" s="165"/>
      <c r="Y159" s="179"/>
      <c r="Z159" s="180"/>
      <c r="AA159" s="180"/>
      <c r="AB159" s="165"/>
      <c r="AC159" s="171"/>
      <c r="AD159" s="171"/>
      <c r="AE159" s="165"/>
      <c r="AF159" s="172"/>
      <c r="AG159" s="210" t="s">
        <v>449</v>
      </c>
      <c r="AH159" s="213">
        <v>36658</v>
      </c>
      <c r="AI159" s="210" t="s">
        <v>456</v>
      </c>
      <c r="AJ159" s="206" t="s">
        <v>110</v>
      </c>
      <c r="AK159" s="206" t="s">
        <v>457</v>
      </c>
      <c r="AL159" s="206" t="s">
        <v>68</v>
      </c>
      <c r="AM159" s="206" t="s">
        <v>112</v>
      </c>
      <c r="AN159" s="206" t="s">
        <v>158</v>
      </c>
      <c r="AO159" s="210" t="s">
        <v>458</v>
      </c>
      <c r="AP159" s="210"/>
      <c r="AQ159" s="210"/>
      <c r="AR159" s="210" t="b">
        <v>0</v>
      </c>
      <c r="AS159" s="210" t="b">
        <v>0</v>
      </c>
      <c r="AT159" s="210" t="b">
        <v>0</v>
      </c>
      <c r="AU159" s="210" t="b">
        <v>0</v>
      </c>
      <c r="AV159" s="210" t="b">
        <v>0</v>
      </c>
      <c r="AW159" s="206" t="s">
        <v>381</v>
      </c>
      <c r="AX159" s="213">
        <v>43173</v>
      </c>
      <c r="AY159" s="206" t="s">
        <v>194</v>
      </c>
      <c r="AZ159" s="206" t="s">
        <v>194</v>
      </c>
      <c r="BA159" s="206" t="s">
        <v>129</v>
      </c>
      <c r="BB159" s="210" t="s">
        <v>459</v>
      </c>
      <c r="BC159" s="210" t="s">
        <v>460</v>
      </c>
      <c r="BD159" s="210" t="s">
        <v>110</v>
      </c>
      <c r="BE159" s="210" t="s">
        <v>228</v>
      </c>
      <c r="BF159" s="210" t="s">
        <v>455</v>
      </c>
      <c r="BG159" s="206" t="s">
        <v>89</v>
      </c>
      <c r="BH159" s="206" t="s">
        <v>364</v>
      </c>
      <c r="BI159" s="214">
        <v>35</v>
      </c>
      <c r="BJ159" s="214">
        <v>67</v>
      </c>
      <c r="BK159" s="211">
        <v>102</v>
      </c>
      <c r="BL159" s="211"/>
      <c r="BM159" s="211" t="s">
        <v>362</v>
      </c>
      <c r="BN159" s="206" t="s">
        <v>194</v>
      </c>
      <c r="BO159" s="212"/>
      <c r="BP159" s="212"/>
      <c r="BQ159" s="212"/>
      <c r="BR159" s="212"/>
      <c r="BY159" s="94" t="s">
        <v>1075</v>
      </c>
      <c r="BZ159" s="94" t="s">
        <v>1076</v>
      </c>
    </row>
    <row r="160" spans="1:78" ht="15.95" customHeight="1">
      <c r="A160" s="274">
        <f t="shared" si="3"/>
        <v>10</v>
      </c>
      <c r="B160" s="288" t="s">
        <v>1693</v>
      </c>
      <c r="C160" s="94" t="s">
        <v>1023</v>
      </c>
      <c r="D160" s="94" t="s">
        <v>1024</v>
      </c>
      <c r="E160" s="288" t="s">
        <v>129</v>
      </c>
      <c r="F160" s="263"/>
      <c r="G160" s="231"/>
      <c r="H160" s="239"/>
      <c r="I160" s="342"/>
      <c r="J160" s="342"/>
      <c r="K160" s="342"/>
      <c r="L160" s="342"/>
      <c r="M160" s="167"/>
      <c r="N160" s="167"/>
      <c r="O160" s="169"/>
      <c r="P160" s="164"/>
      <c r="Q160" s="181"/>
      <c r="R160" s="165"/>
      <c r="S160" s="165"/>
      <c r="T160" s="165"/>
      <c r="U160" s="165"/>
      <c r="V160" s="165"/>
      <c r="W160" s="165"/>
      <c r="X160" s="165"/>
      <c r="Y160" s="179"/>
      <c r="Z160" s="180"/>
      <c r="AA160" s="180"/>
      <c r="AB160" s="165"/>
      <c r="AC160" s="171"/>
      <c r="AD160" s="171"/>
      <c r="AE160" s="165"/>
      <c r="AF160" s="172"/>
      <c r="AG160" s="210" t="s">
        <v>90</v>
      </c>
      <c r="AH160" s="213">
        <v>35950</v>
      </c>
      <c r="AI160" s="210" t="s">
        <v>461</v>
      </c>
      <c r="AJ160" s="206" t="s">
        <v>110</v>
      </c>
      <c r="AK160" s="206" t="s">
        <v>462</v>
      </c>
      <c r="AL160" s="206" t="s">
        <v>68</v>
      </c>
      <c r="AM160" s="206" t="s">
        <v>215</v>
      </c>
      <c r="AN160" s="206" t="s">
        <v>142</v>
      </c>
      <c r="AO160" s="210" t="s">
        <v>463</v>
      </c>
      <c r="AP160" s="210"/>
      <c r="AQ160" s="210"/>
      <c r="AR160" s="210" t="b">
        <v>0</v>
      </c>
      <c r="AS160" s="210" t="b">
        <v>0</v>
      </c>
      <c r="AT160" s="210" t="b">
        <v>0</v>
      </c>
      <c r="AU160" s="210" t="b">
        <v>0</v>
      </c>
      <c r="AV160" s="210" t="b">
        <v>0</v>
      </c>
      <c r="AW160" s="206" t="s">
        <v>382</v>
      </c>
      <c r="AX160" s="213">
        <v>43178</v>
      </c>
      <c r="AY160" s="206" t="s">
        <v>194</v>
      </c>
      <c r="AZ160" s="206" t="s">
        <v>194</v>
      </c>
      <c r="BA160" s="206" t="s">
        <v>85</v>
      </c>
      <c r="BB160" s="210" t="s">
        <v>464</v>
      </c>
      <c r="BC160" s="210" t="s">
        <v>90</v>
      </c>
      <c r="BD160" s="210" t="s">
        <v>110</v>
      </c>
      <c r="BE160" s="210" t="s">
        <v>465</v>
      </c>
      <c r="BF160" s="210" t="s">
        <v>369</v>
      </c>
      <c r="BG160" s="206" t="s">
        <v>89</v>
      </c>
      <c r="BH160" s="206" t="s">
        <v>364</v>
      </c>
      <c r="BI160" s="214">
        <v>32</v>
      </c>
      <c r="BJ160" s="214">
        <v>85</v>
      </c>
      <c r="BK160" s="211">
        <v>117</v>
      </c>
      <c r="BL160" s="211"/>
      <c r="BM160" s="211" t="s">
        <v>362</v>
      </c>
      <c r="BN160" s="206" t="s">
        <v>194</v>
      </c>
      <c r="BO160" s="212"/>
      <c r="BP160" s="212"/>
      <c r="BQ160" s="212"/>
      <c r="BR160" s="212"/>
      <c r="BY160" s="94" t="s">
        <v>1077</v>
      </c>
      <c r="BZ160" s="94" t="s">
        <v>1078</v>
      </c>
    </row>
    <row r="161" spans="1:78" ht="15.95" customHeight="1">
      <c r="A161" s="274">
        <f t="shared" si="3"/>
        <v>11</v>
      </c>
      <c r="B161" s="288" t="s">
        <v>1694</v>
      </c>
      <c r="C161" s="94" t="s">
        <v>1025</v>
      </c>
      <c r="D161" s="94" t="s">
        <v>1026</v>
      </c>
      <c r="E161" s="288" t="s">
        <v>129</v>
      </c>
      <c r="F161" s="263"/>
      <c r="G161" s="231"/>
      <c r="H161" s="239"/>
      <c r="I161" s="342"/>
      <c r="J161" s="342"/>
      <c r="K161" s="342"/>
      <c r="L161" s="342"/>
      <c r="M161" s="167"/>
      <c r="N161" s="167"/>
      <c r="O161" s="169"/>
      <c r="P161" s="164"/>
      <c r="Q161" s="181"/>
      <c r="R161" s="165"/>
      <c r="S161" s="165"/>
      <c r="T161" s="165"/>
      <c r="U161" s="165"/>
      <c r="V161" s="165"/>
      <c r="W161" s="165"/>
      <c r="X161" s="165"/>
      <c r="Y161" s="179"/>
      <c r="Z161" s="180"/>
      <c r="AA161" s="180"/>
      <c r="AB161" s="165"/>
      <c r="AC161" s="171"/>
      <c r="AD161" s="171"/>
      <c r="AE161" s="165"/>
      <c r="AF161" s="172"/>
      <c r="AG161" s="210" t="s">
        <v>219</v>
      </c>
      <c r="AH161" s="213">
        <v>36676</v>
      </c>
      <c r="AI161" s="210" t="s">
        <v>466</v>
      </c>
      <c r="AJ161" s="206"/>
      <c r="AK161" s="206" t="s">
        <v>467</v>
      </c>
      <c r="AL161" s="206" t="s">
        <v>68</v>
      </c>
      <c r="AM161" s="206" t="s">
        <v>105</v>
      </c>
      <c r="AN161" s="206" t="s">
        <v>70</v>
      </c>
      <c r="AO161" s="210" t="s">
        <v>468</v>
      </c>
      <c r="AP161" s="210"/>
      <c r="AQ161" s="210"/>
      <c r="AR161" s="210" t="b">
        <v>0</v>
      </c>
      <c r="AS161" s="210" t="b">
        <v>0</v>
      </c>
      <c r="AT161" s="210" t="b">
        <v>0</v>
      </c>
      <c r="AU161" s="210" t="b">
        <v>0</v>
      </c>
      <c r="AV161" s="210" t="b">
        <v>0</v>
      </c>
      <c r="AW161" s="206" t="s">
        <v>383</v>
      </c>
      <c r="AX161" s="213">
        <v>43179</v>
      </c>
      <c r="AY161" s="206" t="s">
        <v>194</v>
      </c>
      <c r="AZ161" s="206" t="s">
        <v>194</v>
      </c>
      <c r="BA161" s="206" t="s">
        <v>85</v>
      </c>
      <c r="BB161" s="210" t="s">
        <v>469</v>
      </c>
      <c r="BC161" s="210" t="s">
        <v>470</v>
      </c>
      <c r="BD161" s="210" t="s">
        <v>110</v>
      </c>
      <c r="BE161" s="210" t="s">
        <v>372</v>
      </c>
      <c r="BF161" s="210" t="s">
        <v>366</v>
      </c>
      <c r="BG161" s="206" t="s">
        <v>89</v>
      </c>
      <c r="BH161" s="206" t="s">
        <v>364</v>
      </c>
      <c r="BI161" s="214">
        <v>41</v>
      </c>
      <c r="BJ161" s="214">
        <v>75</v>
      </c>
      <c r="BK161" s="211">
        <v>116</v>
      </c>
      <c r="BL161" s="211"/>
      <c r="BM161" s="211" t="s">
        <v>362</v>
      </c>
      <c r="BN161" s="206" t="s">
        <v>194</v>
      </c>
      <c r="BO161" s="212"/>
      <c r="BP161" s="212"/>
      <c r="BQ161" s="212"/>
      <c r="BR161" s="212"/>
      <c r="BY161" s="94" t="s">
        <v>1079</v>
      </c>
      <c r="BZ161" s="94" t="s">
        <v>1080</v>
      </c>
    </row>
    <row r="162" spans="1:78" ht="15.95" customHeight="1">
      <c r="A162" s="274">
        <f t="shared" si="3"/>
        <v>12</v>
      </c>
      <c r="B162" s="288" t="s">
        <v>1695</v>
      </c>
      <c r="C162" s="94" t="s">
        <v>1027</v>
      </c>
      <c r="D162" s="94" t="s">
        <v>1028</v>
      </c>
      <c r="E162" s="288" t="s">
        <v>129</v>
      </c>
      <c r="F162" s="263"/>
      <c r="G162" s="231"/>
      <c r="H162" s="239"/>
      <c r="I162" s="342"/>
      <c r="J162" s="342"/>
      <c r="K162" s="342"/>
      <c r="L162" s="342"/>
      <c r="M162" s="167"/>
      <c r="N162" s="167"/>
      <c r="O162" s="169"/>
      <c r="P162" s="164"/>
      <c r="Q162" s="181"/>
      <c r="R162" s="165"/>
      <c r="S162" s="165"/>
      <c r="T162" s="165"/>
      <c r="U162" s="165"/>
      <c r="V162" s="165"/>
      <c r="W162" s="165"/>
      <c r="X162" s="165"/>
      <c r="Y162" s="179"/>
      <c r="Z162" s="180"/>
      <c r="AA162" s="180"/>
      <c r="AB162" s="165"/>
      <c r="AC162" s="171"/>
      <c r="AD162" s="171"/>
      <c r="AE162" s="165"/>
      <c r="AF162" s="172"/>
      <c r="AG162" s="210" t="s">
        <v>97</v>
      </c>
      <c r="AH162" s="213">
        <v>36677</v>
      </c>
      <c r="AI162" s="210" t="s">
        <v>471</v>
      </c>
      <c r="AJ162" s="206" t="s">
        <v>110</v>
      </c>
      <c r="AK162" s="206" t="s">
        <v>472</v>
      </c>
      <c r="AL162" s="206" t="s">
        <v>68</v>
      </c>
      <c r="AM162" s="206" t="s">
        <v>221</v>
      </c>
      <c r="AN162" s="206" t="s">
        <v>137</v>
      </c>
      <c r="AO162" s="210" t="s">
        <v>473</v>
      </c>
      <c r="AP162" s="210"/>
      <c r="AQ162" s="210"/>
      <c r="AR162" s="210" t="b">
        <v>0</v>
      </c>
      <c r="AS162" s="210" t="b">
        <v>0</v>
      </c>
      <c r="AT162" s="210" t="b">
        <v>0</v>
      </c>
      <c r="AU162" s="210" t="b">
        <v>0</v>
      </c>
      <c r="AV162" s="210" t="b">
        <v>0</v>
      </c>
      <c r="AW162" s="206" t="s">
        <v>384</v>
      </c>
      <c r="AX162" s="213">
        <v>43181</v>
      </c>
      <c r="AY162" s="206" t="s">
        <v>194</v>
      </c>
      <c r="AZ162" s="206" t="s">
        <v>194</v>
      </c>
      <c r="BA162" s="206" t="s">
        <v>129</v>
      </c>
      <c r="BB162" s="210" t="s">
        <v>474</v>
      </c>
      <c r="BC162" s="210" t="s">
        <v>475</v>
      </c>
      <c r="BD162" s="210" t="s">
        <v>476</v>
      </c>
      <c r="BE162" s="210" t="s">
        <v>231</v>
      </c>
      <c r="BF162" s="210" t="s">
        <v>477</v>
      </c>
      <c r="BG162" s="206" t="s">
        <v>89</v>
      </c>
      <c r="BH162" s="206" t="s">
        <v>364</v>
      </c>
      <c r="BI162" s="214">
        <v>33</v>
      </c>
      <c r="BJ162" s="214">
        <v>50</v>
      </c>
      <c r="BK162" s="211">
        <v>83</v>
      </c>
      <c r="BL162" s="211" t="s">
        <v>478</v>
      </c>
      <c r="BM162" s="211" t="s">
        <v>362</v>
      </c>
      <c r="BN162" s="206" t="s">
        <v>194</v>
      </c>
      <c r="BO162" s="212"/>
      <c r="BP162" s="212"/>
      <c r="BQ162" s="212"/>
      <c r="BR162" s="212"/>
      <c r="BY162" s="94" t="s">
        <v>1081</v>
      </c>
      <c r="BZ162" s="94" t="s">
        <v>1082</v>
      </c>
    </row>
    <row r="163" spans="1:78" ht="15.95" customHeight="1">
      <c r="A163" s="274">
        <f t="shared" si="3"/>
        <v>13</v>
      </c>
      <c r="B163" s="288" t="s">
        <v>1696</v>
      </c>
      <c r="C163" s="94" t="s">
        <v>1029</v>
      </c>
      <c r="D163" s="94" t="s">
        <v>1942</v>
      </c>
      <c r="E163" s="288" t="s">
        <v>129</v>
      </c>
      <c r="F163" s="263"/>
      <c r="G163" s="231"/>
      <c r="H163" s="239"/>
      <c r="I163" s="342"/>
      <c r="J163" s="342"/>
      <c r="K163" s="342"/>
      <c r="L163" s="342"/>
      <c r="M163" s="167"/>
      <c r="N163" s="167"/>
      <c r="O163" s="169"/>
      <c r="P163" s="164"/>
      <c r="Q163" s="181"/>
      <c r="R163" s="165"/>
      <c r="S163" s="165"/>
      <c r="T163" s="165"/>
      <c r="U163" s="165"/>
      <c r="V163" s="165"/>
      <c r="W163" s="165"/>
      <c r="X163" s="165"/>
      <c r="Y163" s="179"/>
      <c r="Z163" s="180"/>
      <c r="AA163" s="180"/>
      <c r="AB163" s="165"/>
      <c r="AC163" s="171"/>
      <c r="AD163" s="171"/>
      <c r="AE163" s="165"/>
      <c r="AF163" s="172"/>
      <c r="AG163" s="210" t="s">
        <v>479</v>
      </c>
      <c r="AH163" s="213">
        <v>36285</v>
      </c>
      <c r="AI163" s="210" t="s">
        <v>480</v>
      </c>
      <c r="AJ163" s="206" t="s">
        <v>481</v>
      </c>
      <c r="AK163" s="206" t="s">
        <v>482</v>
      </c>
      <c r="AL163" s="206" t="s">
        <v>68</v>
      </c>
      <c r="AM163" s="206" t="s">
        <v>105</v>
      </c>
      <c r="AN163" s="206" t="s">
        <v>133</v>
      </c>
      <c r="AO163" s="210" t="s">
        <v>483</v>
      </c>
      <c r="AP163" s="210"/>
      <c r="AQ163" s="210"/>
      <c r="AR163" s="210" t="b">
        <v>0</v>
      </c>
      <c r="AS163" s="210" t="b">
        <v>0</v>
      </c>
      <c r="AT163" s="210" t="b">
        <v>0</v>
      </c>
      <c r="AU163" s="210" t="b">
        <v>0</v>
      </c>
      <c r="AV163" s="210" t="b">
        <v>0</v>
      </c>
      <c r="AW163" s="206" t="s">
        <v>385</v>
      </c>
      <c r="AX163" s="213">
        <v>43182</v>
      </c>
      <c r="AY163" s="206" t="s">
        <v>194</v>
      </c>
      <c r="AZ163" s="206" t="s">
        <v>194</v>
      </c>
      <c r="BA163" s="206" t="s">
        <v>315</v>
      </c>
      <c r="BB163" s="210" t="s">
        <v>484</v>
      </c>
      <c r="BC163" s="210" t="s">
        <v>485</v>
      </c>
      <c r="BD163" s="210" t="s">
        <v>481</v>
      </c>
      <c r="BE163" s="210" t="s">
        <v>196</v>
      </c>
      <c r="BF163" s="210" t="s">
        <v>486</v>
      </c>
      <c r="BG163" s="206" t="s">
        <v>89</v>
      </c>
      <c r="BH163" s="206" t="s">
        <v>364</v>
      </c>
      <c r="BI163" s="214">
        <v>29</v>
      </c>
      <c r="BJ163" s="214">
        <v>50</v>
      </c>
      <c r="BK163" s="211">
        <v>79</v>
      </c>
      <c r="BL163" s="211" t="s">
        <v>487</v>
      </c>
      <c r="BM163" s="211" t="s">
        <v>362</v>
      </c>
      <c r="BN163" s="206" t="s">
        <v>194</v>
      </c>
      <c r="BO163" s="212"/>
      <c r="BP163" s="212"/>
      <c r="BQ163" s="212"/>
      <c r="BR163" s="212"/>
      <c r="BY163" s="94" t="s">
        <v>1083</v>
      </c>
      <c r="BZ163" s="94" t="s">
        <v>1084</v>
      </c>
    </row>
    <row r="164" spans="1:78" ht="15.95" customHeight="1">
      <c r="A164" s="274">
        <f t="shared" si="3"/>
        <v>14</v>
      </c>
      <c r="B164" s="288" t="s">
        <v>1697</v>
      </c>
      <c r="C164" s="94" t="s">
        <v>1031</v>
      </c>
      <c r="D164" s="94" t="s">
        <v>1032</v>
      </c>
      <c r="E164" s="288" t="s">
        <v>129</v>
      </c>
      <c r="F164" s="263"/>
      <c r="G164" s="231"/>
      <c r="H164" s="239"/>
      <c r="I164" s="342"/>
      <c r="J164" s="342"/>
      <c r="K164" s="342"/>
      <c r="L164" s="342"/>
      <c r="M164" s="167" t="s">
        <v>90</v>
      </c>
      <c r="N164" s="167">
        <v>36221</v>
      </c>
      <c r="O164" s="174" t="s">
        <v>259</v>
      </c>
      <c r="P164" s="183" t="s">
        <v>260</v>
      </c>
      <c r="Q164" s="184" t="s">
        <v>261</v>
      </c>
      <c r="R164" s="174" t="s">
        <v>129</v>
      </c>
      <c r="S164" s="166" t="s">
        <v>68</v>
      </c>
      <c r="T164" s="166" t="s">
        <v>211</v>
      </c>
      <c r="U164" s="166" t="s">
        <v>142</v>
      </c>
      <c r="V164" s="166" t="s">
        <v>262</v>
      </c>
      <c r="W164" s="166"/>
      <c r="X164" s="166"/>
      <c r="Y164" s="185" t="b">
        <v>0</v>
      </c>
      <c r="Z164" s="186" t="b">
        <v>0</v>
      </c>
      <c r="AA164" s="186" t="b">
        <v>0</v>
      </c>
      <c r="AB164" s="166" t="b">
        <v>0</v>
      </c>
      <c r="AC164" s="176" t="b">
        <v>0</v>
      </c>
      <c r="AD164" s="176">
        <v>30</v>
      </c>
      <c r="AE164" s="166" t="s">
        <v>194</v>
      </c>
      <c r="AF164" s="172">
        <v>30</v>
      </c>
      <c r="AG164" s="210" t="s">
        <v>488</v>
      </c>
      <c r="AH164" s="213">
        <v>36654</v>
      </c>
      <c r="AI164" s="210" t="s">
        <v>489</v>
      </c>
      <c r="AJ164" s="206" t="s">
        <v>110</v>
      </c>
      <c r="AK164" s="206" t="s">
        <v>490</v>
      </c>
      <c r="AL164" s="206" t="s">
        <v>68</v>
      </c>
      <c r="AM164" s="206" t="s">
        <v>105</v>
      </c>
      <c r="AN164" s="206" t="s">
        <v>207</v>
      </c>
      <c r="AO164" s="210" t="s">
        <v>491</v>
      </c>
      <c r="AP164" s="210"/>
      <c r="AQ164" s="210"/>
      <c r="AR164" s="210" t="b">
        <v>0</v>
      </c>
      <c r="AS164" s="210" t="b">
        <v>0</v>
      </c>
      <c r="AT164" s="210" t="b">
        <v>0</v>
      </c>
      <c r="AU164" s="210" t="b">
        <v>0</v>
      </c>
      <c r="AV164" s="210" t="b">
        <v>0</v>
      </c>
      <c r="AW164" s="206" t="s">
        <v>386</v>
      </c>
      <c r="AX164" s="213">
        <v>43185</v>
      </c>
      <c r="AY164" s="206" t="s">
        <v>194</v>
      </c>
      <c r="AZ164" s="206" t="s">
        <v>194</v>
      </c>
      <c r="BA164" s="206" t="s">
        <v>85</v>
      </c>
      <c r="BB164" s="210" t="s">
        <v>418</v>
      </c>
      <c r="BC164" s="210" t="s">
        <v>110</v>
      </c>
      <c r="BD164" s="210" t="s">
        <v>110</v>
      </c>
      <c r="BE164" s="210" t="s">
        <v>492</v>
      </c>
      <c r="BF164" s="210" t="s">
        <v>493</v>
      </c>
      <c r="BG164" s="206" t="s">
        <v>89</v>
      </c>
      <c r="BH164" s="206" t="s">
        <v>364</v>
      </c>
      <c r="BI164" s="214">
        <v>41</v>
      </c>
      <c r="BJ164" s="214">
        <v>69</v>
      </c>
      <c r="BK164" s="211">
        <v>110</v>
      </c>
      <c r="BL164" s="211"/>
      <c r="BM164" s="211" t="s">
        <v>362</v>
      </c>
      <c r="BN164" s="206" t="s">
        <v>194</v>
      </c>
      <c r="BO164" s="212"/>
      <c r="BP164" s="212"/>
      <c r="BQ164" s="212"/>
      <c r="BR164" s="212"/>
      <c r="BY164" s="94" t="s">
        <v>1085</v>
      </c>
      <c r="BZ164" s="94" t="s">
        <v>1086</v>
      </c>
    </row>
    <row r="165" spans="1:78" ht="15.95" customHeight="1">
      <c r="A165" s="274">
        <f t="shared" si="3"/>
        <v>15</v>
      </c>
      <c r="B165" s="288" t="s">
        <v>1698</v>
      </c>
      <c r="C165" s="94" t="s">
        <v>1033</v>
      </c>
      <c r="D165" s="94" t="s">
        <v>1034</v>
      </c>
      <c r="E165" s="288" t="s">
        <v>129</v>
      </c>
      <c r="F165" s="263"/>
      <c r="G165" s="231"/>
      <c r="H165" s="239"/>
      <c r="I165" s="342"/>
      <c r="J165" s="342"/>
      <c r="K165" s="342"/>
      <c r="L165" s="342"/>
      <c r="M165" s="167" t="s">
        <v>263</v>
      </c>
      <c r="N165" s="167">
        <v>36137</v>
      </c>
      <c r="O165" s="169" t="s">
        <v>264</v>
      </c>
      <c r="P165" s="164"/>
      <c r="Q165" s="181" t="s">
        <v>265</v>
      </c>
      <c r="R165" s="165" t="s">
        <v>129</v>
      </c>
      <c r="S165" s="165" t="s">
        <v>68</v>
      </c>
      <c r="T165" s="165">
        <v>50</v>
      </c>
      <c r="U165" s="165" t="s">
        <v>106</v>
      </c>
      <c r="V165" s="165" t="s">
        <v>266</v>
      </c>
      <c r="W165" s="165"/>
      <c r="X165" s="165"/>
      <c r="Y165" s="179" t="b">
        <v>0</v>
      </c>
      <c r="Z165" s="180" t="b">
        <v>0</v>
      </c>
      <c r="AA165" s="180" t="b">
        <v>0</v>
      </c>
      <c r="AB165" s="165" t="b">
        <v>0</v>
      </c>
      <c r="AC165" s="171" t="b">
        <v>0</v>
      </c>
      <c r="AD165" s="171">
        <v>30</v>
      </c>
      <c r="AE165" s="165" t="s">
        <v>194</v>
      </c>
      <c r="AF165" s="172">
        <v>30</v>
      </c>
      <c r="AG165" s="210" t="s">
        <v>350</v>
      </c>
      <c r="AH165" s="213">
        <v>36836</v>
      </c>
      <c r="AI165" s="210" t="s">
        <v>494</v>
      </c>
      <c r="AJ165" s="206" t="s">
        <v>495</v>
      </c>
      <c r="AK165" s="206" t="s">
        <v>496</v>
      </c>
      <c r="AL165" s="206" t="s">
        <v>68</v>
      </c>
      <c r="AM165" s="206" t="s">
        <v>121</v>
      </c>
      <c r="AN165" s="206" t="s">
        <v>142</v>
      </c>
      <c r="AO165" s="210" t="s">
        <v>497</v>
      </c>
      <c r="AP165" s="210"/>
      <c r="AQ165" s="210"/>
      <c r="AR165" s="210" t="b">
        <v>0</v>
      </c>
      <c r="AS165" s="210" t="b">
        <v>0</v>
      </c>
      <c r="AT165" s="210" t="b">
        <v>0</v>
      </c>
      <c r="AU165" s="210" t="b">
        <v>0</v>
      </c>
      <c r="AV165" s="210" t="b">
        <v>0</v>
      </c>
      <c r="AW165" s="206" t="s">
        <v>387</v>
      </c>
      <c r="AX165" s="213">
        <v>43186</v>
      </c>
      <c r="AY165" s="206" t="s">
        <v>194</v>
      </c>
      <c r="AZ165" s="206" t="s">
        <v>194</v>
      </c>
      <c r="BA165" s="206" t="s">
        <v>85</v>
      </c>
      <c r="BB165" s="210" t="s">
        <v>459</v>
      </c>
      <c r="BC165" s="210" t="s">
        <v>454</v>
      </c>
      <c r="BD165" s="210" t="s">
        <v>498</v>
      </c>
      <c r="BE165" s="210" t="s">
        <v>196</v>
      </c>
      <c r="BF165" s="210" t="s">
        <v>499</v>
      </c>
      <c r="BG165" s="206" t="s">
        <v>89</v>
      </c>
      <c r="BH165" s="206" t="s">
        <v>364</v>
      </c>
      <c r="BI165" s="214">
        <v>33</v>
      </c>
      <c r="BJ165" s="214">
        <v>59</v>
      </c>
      <c r="BK165" s="211">
        <v>92</v>
      </c>
      <c r="BL165" s="211"/>
      <c r="BM165" s="211" t="s">
        <v>362</v>
      </c>
      <c r="BN165" s="206" t="s">
        <v>194</v>
      </c>
      <c r="BO165" s="212"/>
      <c r="BP165" s="212"/>
      <c r="BQ165" s="212"/>
      <c r="BR165" s="212"/>
      <c r="BY165" s="94" t="s">
        <v>1087</v>
      </c>
      <c r="BZ165" s="94" t="s">
        <v>1088</v>
      </c>
    </row>
    <row r="166" spans="1:78" ht="15.95" customHeight="1">
      <c r="A166" s="274">
        <f t="shared" si="3"/>
        <v>16</v>
      </c>
      <c r="B166" s="288" t="s">
        <v>1699</v>
      </c>
      <c r="C166" s="94" t="s">
        <v>1035</v>
      </c>
      <c r="D166" s="94" t="s">
        <v>1036</v>
      </c>
      <c r="E166" s="288" t="s">
        <v>129</v>
      </c>
      <c r="F166" s="263"/>
      <c r="G166" s="231"/>
      <c r="H166" s="239"/>
      <c r="I166" s="342"/>
      <c r="J166" s="342"/>
      <c r="K166" s="342"/>
      <c r="L166" s="342"/>
      <c r="M166" s="167" t="s">
        <v>271</v>
      </c>
      <c r="N166" s="167">
        <v>36276</v>
      </c>
      <c r="O166" s="169" t="s">
        <v>272</v>
      </c>
      <c r="P166" s="177" t="s">
        <v>110</v>
      </c>
      <c r="Q166" s="178" t="s">
        <v>273</v>
      </c>
      <c r="R166" s="165" t="s">
        <v>129</v>
      </c>
      <c r="S166" s="165" t="s">
        <v>68</v>
      </c>
      <c r="T166" s="165" t="s">
        <v>217</v>
      </c>
      <c r="U166" s="165" t="s">
        <v>205</v>
      </c>
      <c r="V166" s="165" t="s">
        <v>274</v>
      </c>
      <c r="W166" s="165"/>
      <c r="X166" s="165"/>
      <c r="Y166" s="179" t="b">
        <v>0</v>
      </c>
      <c r="Z166" s="165" t="b">
        <v>0</v>
      </c>
      <c r="AA166" s="180" t="b">
        <v>1</v>
      </c>
      <c r="AB166" s="165" t="b">
        <v>0</v>
      </c>
      <c r="AC166" s="171" t="b">
        <v>0</v>
      </c>
      <c r="AD166" s="171">
        <v>29</v>
      </c>
      <c r="AE166" s="165" t="s">
        <v>194</v>
      </c>
      <c r="AF166" s="172">
        <v>29</v>
      </c>
      <c r="AG166" s="210" t="s">
        <v>97</v>
      </c>
      <c r="AH166" s="213">
        <v>36782</v>
      </c>
      <c r="AI166" s="210" t="s">
        <v>502</v>
      </c>
      <c r="AJ166" s="206" t="s">
        <v>152</v>
      </c>
      <c r="AK166" s="206" t="s">
        <v>503</v>
      </c>
      <c r="AL166" s="206" t="s">
        <v>68</v>
      </c>
      <c r="AM166" s="206" t="s">
        <v>112</v>
      </c>
      <c r="AN166" s="206" t="s">
        <v>137</v>
      </c>
      <c r="AO166" s="210" t="s">
        <v>504</v>
      </c>
      <c r="AP166" s="210"/>
      <c r="AQ166" s="210"/>
      <c r="AR166" s="210" t="b">
        <v>0</v>
      </c>
      <c r="AS166" s="210" t="b">
        <v>0</v>
      </c>
      <c r="AT166" s="210" t="b">
        <v>0</v>
      </c>
      <c r="AU166" s="210" t="b">
        <v>0</v>
      </c>
      <c r="AV166" s="210" t="b">
        <v>0</v>
      </c>
      <c r="AW166" s="206" t="s">
        <v>388</v>
      </c>
      <c r="AX166" s="213">
        <v>43188</v>
      </c>
      <c r="AY166" s="206" t="s">
        <v>194</v>
      </c>
      <c r="AZ166" s="206" t="s">
        <v>194</v>
      </c>
      <c r="BA166" s="206" t="s">
        <v>129</v>
      </c>
      <c r="BB166" s="210" t="s">
        <v>505</v>
      </c>
      <c r="BC166" s="210" t="s">
        <v>506</v>
      </c>
      <c r="BD166" s="210" t="s">
        <v>110</v>
      </c>
      <c r="BE166" s="210" t="s">
        <v>135</v>
      </c>
      <c r="BF166" s="210" t="s">
        <v>507</v>
      </c>
      <c r="BG166" s="206" t="s">
        <v>89</v>
      </c>
      <c r="BH166" s="206" t="s">
        <v>364</v>
      </c>
      <c r="BI166" s="211"/>
      <c r="BJ166" s="211"/>
      <c r="BK166" s="211"/>
      <c r="BL166" s="211"/>
      <c r="BM166" s="218" t="e">
        <f>IF(#REF!&lt;95,"TIDAK LULUS",IF(#REF!&gt;=95,"LULUS"))</f>
        <v>#REF!</v>
      </c>
      <c r="BN166" s="209" t="s">
        <v>194</v>
      </c>
      <c r="BO166" s="212"/>
      <c r="BP166" s="212"/>
      <c r="BQ166" s="212"/>
      <c r="BR166" s="212"/>
      <c r="BY166" s="94" t="s">
        <v>1089</v>
      </c>
      <c r="BZ166" s="94" t="s">
        <v>1090</v>
      </c>
    </row>
    <row r="167" spans="1:78" ht="15.95" customHeight="1">
      <c r="A167" s="274">
        <f t="shared" si="3"/>
        <v>17</v>
      </c>
      <c r="B167" s="288" t="s">
        <v>1700</v>
      </c>
      <c r="C167" s="94" t="s">
        <v>1037</v>
      </c>
      <c r="D167" s="94" t="s">
        <v>1038</v>
      </c>
      <c r="E167" s="288" t="s">
        <v>129</v>
      </c>
      <c r="F167" s="263"/>
      <c r="G167" s="231"/>
      <c r="H167" s="239"/>
      <c r="I167" s="342"/>
      <c r="J167" s="342"/>
      <c r="K167" s="342"/>
      <c r="L167" s="342"/>
      <c r="M167" s="167" t="s">
        <v>90</v>
      </c>
      <c r="N167" s="167">
        <v>36180</v>
      </c>
      <c r="O167" s="169" t="s">
        <v>275</v>
      </c>
      <c r="P167" s="177" t="s">
        <v>110</v>
      </c>
      <c r="Q167" s="178" t="s">
        <v>276</v>
      </c>
      <c r="R167" s="165" t="s">
        <v>129</v>
      </c>
      <c r="S167" s="165" t="s">
        <v>68</v>
      </c>
      <c r="T167" s="165" t="s">
        <v>77</v>
      </c>
      <c r="U167" s="165" t="s">
        <v>137</v>
      </c>
      <c r="V167" s="165" t="s">
        <v>277</v>
      </c>
      <c r="W167" s="165"/>
      <c r="X167" s="165"/>
      <c r="Y167" s="179" t="b">
        <v>0</v>
      </c>
      <c r="Z167" s="189" t="b">
        <v>0</v>
      </c>
      <c r="AA167" s="170" t="b">
        <v>0</v>
      </c>
      <c r="AB167" s="165" t="b">
        <v>0</v>
      </c>
      <c r="AC167" s="171" t="b">
        <v>0</v>
      </c>
      <c r="AD167" s="171">
        <v>29</v>
      </c>
      <c r="AE167" s="165" t="s">
        <v>194</v>
      </c>
      <c r="AF167" s="172">
        <v>29</v>
      </c>
      <c r="AG167" s="210" t="s">
        <v>508</v>
      </c>
      <c r="AH167" s="213">
        <v>36602</v>
      </c>
      <c r="AI167" s="210" t="s">
        <v>509</v>
      </c>
      <c r="AJ167" s="206"/>
      <c r="AK167" s="206" t="s">
        <v>510</v>
      </c>
      <c r="AL167" s="206" t="s">
        <v>68</v>
      </c>
      <c r="AM167" s="206" t="s">
        <v>112</v>
      </c>
      <c r="AN167" s="206" t="s">
        <v>221</v>
      </c>
      <c r="AO167" s="210" t="s">
        <v>511</v>
      </c>
      <c r="AP167" s="210"/>
      <c r="AQ167" s="210"/>
      <c r="AR167" s="210" t="b">
        <v>0</v>
      </c>
      <c r="AS167" s="210" t="b">
        <v>0</v>
      </c>
      <c r="AT167" s="210" t="b">
        <v>0</v>
      </c>
      <c r="AU167" s="210" t="b">
        <v>0</v>
      </c>
      <c r="AV167" s="210" t="b">
        <v>0</v>
      </c>
      <c r="AW167" s="206" t="s">
        <v>389</v>
      </c>
      <c r="AX167" s="213">
        <v>43192</v>
      </c>
      <c r="AY167" s="206" t="s">
        <v>194</v>
      </c>
      <c r="AZ167" s="206" t="s">
        <v>194</v>
      </c>
      <c r="BA167" s="206" t="s">
        <v>85</v>
      </c>
      <c r="BB167" s="210" t="s">
        <v>512</v>
      </c>
      <c r="BC167" s="210" t="s">
        <v>513</v>
      </c>
      <c r="BD167" s="210"/>
      <c r="BE167" s="210" t="s">
        <v>501</v>
      </c>
      <c r="BF167" s="210" t="s">
        <v>514</v>
      </c>
      <c r="BG167" s="206" t="s">
        <v>89</v>
      </c>
      <c r="BH167" s="206" t="s">
        <v>364</v>
      </c>
      <c r="BI167" s="214">
        <v>35</v>
      </c>
      <c r="BJ167" s="214">
        <v>66</v>
      </c>
      <c r="BK167" s="211">
        <v>101</v>
      </c>
      <c r="BL167" s="211" t="s">
        <v>515</v>
      </c>
      <c r="BM167" s="211" t="s">
        <v>362</v>
      </c>
      <c r="BN167" s="206" t="s">
        <v>194</v>
      </c>
      <c r="BO167" s="212"/>
      <c r="BP167" s="212"/>
      <c r="BQ167" s="212"/>
      <c r="BR167" s="212"/>
      <c r="BY167" s="94" t="s">
        <v>1091</v>
      </c>
      <c r="BZ167" s="94" t="s">
        <v>1092</v>
      </c>
    </row>
    <row r="168" spans="1:78" ht="15.95" customHeight="1">
      <c r="A168" s="274">
        <f t="shared" si="3"/>
        <v>18</v>
      </c>
      <c r="B168" s="288" t="s">
        <v>1701</v>
      </c>
      <c r="C168" s="94" t="s">
        <v>1039</v>
      </c>
      <c r="D168" s="94" t="s">
        <v>1040</v>
      </c>
      <c r="E168" s="288" t="s">
        <v>129</v>
      </c>
      <c r="F168" s="237"/>
      <c r="G168" s="264"/>
      <c r="H168" s="264"/>
      <c r="I168" s="264"/>
      <c r="J168" s="264"/>
      <c r="K168" s="264"/>
      <c r="L168" s="264"/>
      <c r="M168" s="167" t="s">
        <v>90</v>
      </c>
      <c r="N168" s="167">
        <v>36306</v>
      </c>
      <c r="O168" s="169" t="s">
        <v>335</v>
      </c>
      <c r="P168" s="177" t="s">
        <v>110</v>
      </c>
      <c r="Q168" s="178" t="s">
        <v>336</v>
      </c>
      <c r="R168" s="165" t="s">
        <v>129</v>
      </c>
      <c r="S168" s="165" t="s">
        <v>68</v>
      </c>
      <c r="T168" s="165" t="s">
        <v>112</v>
      </c>
      <c r="U168" s="165" t="s">
        <v>137</v>
      </c>
      <c r="V168" s="165" t="s">
        <v>337</v>
      </c>
      <c r="W168" s="165"/>
      <c r="X168" s="165"/>
      <c r="Y168" s="179" t="b">
        <v>0</v>
      </c>
      <c r="Z168" s="180" t="b">
        <v>0</v>
      </c>
      <c r="AA168" s="180" t="b">
        <v>0</v>
      </c>
      <c r="AB168" s="165" t="b">
        <v>0</v>
      </c>
      <c r="AC168" s="171" t="b">
        <v>0</v>
      </c>
      <c r="AD168" s="171">
        <v>25</v>
      </c>
      <c r="AE168" s="165" t="s">
        <v>194</v>
      </c>
      <c r="AF168" s="172">
        <v>25</v>
      </c>
      <c r="AG168" s="210" t="s">
        <v>516</v>
      </c>
      <c r="AH168" s="213">
        <v>36163</v>
      </c>
      <c r="AI168" s="210" t="s">
        <v>517</v>
      </c>
      <c r="AJ168" s="206" t="s">
        <v>110</v>
      </c>
      <c r="AK168" s="206" t="s">
        <v>518</v>
      </c>
      <c r="AL168" s="206" t="s">
        <v>68</v>
      </c>
      <c r="AM168" s="206" t="s">
        <v>105</v>
      </c>
      <c r="AN168" s="206" t="s">
        <v>206</v>
      </c>
      <c r="AO168" s="210" t="s">
        <v>519</v>
      </c>
      <c r="AP168" s="210"/>
      <c r="AQ168" s="210"/>
      <c r="AR168" s="210" t="b">
        <v>0</v>
      </c>
      <c r="AS168" s="210" t="b">
        <v>0</v>
      </c>
      <c r="AT168" s="210" t="b">
        <v>0</v>
      </c>
      <c r="AU168" s="210" t="b">
        <v>0</v>
      </c>
      <c r="AV168" s="210" t="b">
        <v>0</v>
      </c>
      <c r="AW168" s="206" t="s">
        <v>390</v>
      </c>
      <c r="AX168" s="213">
        <v>43192</v>
      </c>
      <c r="AY168" s="206" t="s">
        <v>194</v>
      </c>
      <c r="AZ168" s="206" t="s">
        <v>194</v>
      </c>
      <c r="BA168" s="206" t="s">
        <v>129</v>
      </c>
      <c r="BB168" s="210" t="s">
        <v>401</v>
      </c>
      <c r="BC168" s="210" t="s">
        <v>520</v>
      </c>
      <c r="BD168" s="210" t="s">
        <v>521</v>
      </c>
      <c r="BE168" s="210" t="s">
        <v>522</v>
      </c>
      <c r="BF168" s="210" t="s">
        <v>523</v>
      </c>
      <c r="BG168" s="206" t="s">
        <v>89</v>
      </c>
      <c r="BH168" s="206" t="s">
        <v>364</v>
      </c>
      <c r="BI168" s="214">
        <v>27</v>
      </c>
      <c r="BJ168" s="214">
        <v>57</v>
      </c>
      <c r="BK168" s="211">
        <v>84</v>
      </c>
      <c r="BL168" s="211"/>
      <c r="BM168" s="211" t="s">
        <v>362</v>
      </c>
      <c r="BN168" s="206" t="s">
        <v>194</v>
      </c>
      <c r="BO168" s="212"/>
      <c r="BP168" s="212"/>
      <c r="BQ168" s="212"/>
      <c r="BR168" s="212"/>
      <c r="BY168" s="94" t="s">
        <v>1093</v>
      </c>
      <c r="BZ168" s="94" t="s">
        <v>1094</v>
      </c>
    </row>
    <row r="169" spans="1:78" ht="15.95" customHeight="1">
      <c r="A169" s="274">
        <f t="shared" si="3"/>
        <v>19</v>
      </c>
      <c r="B169" s="288" t="s">
        <v>1702</v>
      </c>
      <c r="C169" s="94" t="s">
        <v>1041</v>
      </c>
      <c r="D169" s="94" t="s">
        <v>1042</v>
      </c>
      <c r="E169" s="288" t="s">
        <v>129</v>
      </c>
      <c r="F169" s="263"/>
      <c r="G169" s="231"/>
      <c r="H169" s="239"/>
      <c r="I169" s="342"/>
      <c r="J169" s="342"/>
      <c r="K169" s="342"/>
      <c r="L169" s="342"/>
      <c r="M169" s="167" t="s">
        <v>90</v>
      </c>
      <c r="N169" s="167">
        <v>36363</v>
      </c>
      <c r="O169" s="169" t="s">
        <v>282</v>
      </c>
      <c r="P169" s="177"/>
      <c r="Q169" s="178" t="s">
        <v>283</v>
      </c>
      <c r="R169" s="165" t="s">
        <v>129</v>
      </c>
      <c r="S169" s="165" t="s">
        <v>68</v>
      </c>
      <c r="T169" s="165" t="s">
        <v>201</v>
      </c>
      <c r="U169" s="165" t="s">
        <v>168</v>
      </c>
      <c r="V169" s="165" t="s">
        <v>284</v>
      </c>
      <c r="W169" s="165"/>
      <c r="X169" s="165"/>
      <c r="Y169" s="179" t="b">
        <v>0</v>
      </c>
      <c r="Z169" s="189" t="b">
        <v>0</v>
      </c>
      <c r="AA169" s="170" t="b">
        <v>0</v>
      </c>
      <c r="AB169" s="165" t="b">
        <v>0</v>
      </c>
      <c r="AC169" s="171" t="b">
        <v>0</v>
      </c>
      <c r="AD169" s="171">
        <v>29</v>
      </c>
      <c r="AE169" s="165" t="s">
        <v>194</v>
      </c>
      <c r="AF169" s="172">
        <v>29</v>
      </c>
      <c r="AG169" s="210" t="s">
        <v>90</v>
      </c>
      <c r="AH169" s="213">
        <v>36832</v>
      </c>
      <c r="AI169" s="210" t="s">
        <v>524</v>
      </c>
      <c r="AJ169" s="206" t="s">
        <v>525</v>
      </c>
      <c r="AK169" s="206" t="s">
        <v>526</v>
      </c>
      <c r="AL169" s="206" t="s">
        <v>68</v>
      </c>
      <c r="AM169" s="206" t="s">
        <v>218</v>
      </c>
      <c r="AN169" s="206" t="s">
        <v>213</v>
      </c>
      <c r="AO169" s="210" t="s">
        <v>527</v>
      </c>
      <c r="AP169" s="210"/>
      <c r="AQ169" s="210"/>
      <c r="AR169" s="210" t="b">
        <v>0</v>
      </c>
      <c r="AS169" s="210" t="b">
        <v>0</v>
      </c>
      <c r="AT169" s="210" t="b">
        <v>0</v>
      </c>
      <c r="AU169" s="210" t="b">
        <v>0</v>
      </c>
      <c r="AV169" s="210" t="b">
        <v>0</v>
      </c>
      <c r="AW169" s="206" t="s">
        <v>391</v>
      </c>
      <c r="AX169" s="213">
        <v>43192</v>
      </c>
      <c r="AY169" s="206" t="s">
        <v>194</v>
      </c>
      <c r="AZ169" s="206" t="s">
        <v>194</v>
      </c>
      <c r="BA169" s="206" t="s">
        <v>85</v>
      </c>
      <c r="BB169" s="210" t="s">
        <v>195</v>
      </c>
      <c r="BC169" s="210" t="s">
        <v>528</v>
      </c>
      <c r="BD169" s="210"/>
      <c r="BE169" s="210" t="s">
        <v>230</v>
      </c>
      <c r="BF169" s="210" t="s">
        <v>529</v>
      </c>
      <c r="BG169" s="206" t="s">
        <v>89</v>
      </c>
      <c r="BH169" s="206" t="s">
        <v>364</v>
      </c>
      <c r="BI169" s="214">
        <v>36</v>
      </c>
      <c r="BJ169" s="214">
        <v>59</v>
      </c>
      <c r="BK169" s="211">
        <v>95</v>
      </c>
      <c r="BL169" s="211"/>
      <c r="BM169" s="211" t="s">
        <v>362</v>
      </c>
      <c r="BN169" s="206" t="s">
        <v>194</v>
      </c>
      <c r="BO169" s="212"/>
      <c r="BP169" s="212"/>
      <c r="BQ169" s="212"/>
      <c r="BR169" s="212"/>
      <c r="BY169" s="94" t="s">
        <v>1095</v>
      </c>
      <c r="BZ169" s="94" t="s">
        <v>1096</v>
      </c>
    </row>
    <row r="170" spans="1:78" ht="15.95" customHeight="1">
      <c r="A170" s="274">
        <f t="shared" si="3"/>
        <v>20</v>
      </c>
      <c r="B170" s="288" t="s">
        <v>1703</v>
      </c>
      <c r="C170" s="94" t="s">
        <v>1043</v>
      </c>
      <c r="D170" s="94" t="s">
        <v>1044</v>
      </c>
      <c r="E170" s="288" t="s">
        <v>129</v>
      </c>
      <c r="F170" s="263"/>
      <c r="G170" s="231"/>
      <c r="H170" s="239"/>
      <c r="I170" s="342"/>
      <c r="J170" s="342"/>
      <c r="K170" s="342"/>
      <c r="L170" s="342"/>
      <c r="M170" s="167" t="s">
        <v>285</v>
      </c>
      <c r="N170" s="167">
        <v>36241</v>
      </c>
      <c r="O170" s="169" t="s">
        <v>236</v>
      </c>
      <c r="P170" s="177" t="s">
        <v>110</v>
      </c>
      <c r="Q170" s="178" t="s">
        <v>286</v>
      </c>
      <c r="R170" s="165" t="s">
        <v>129</v>
      </c>
      <c r="S170" s="165" t="s">
        <v>68</v>
      </c>
      <c r="T170" s="165" t="s">
        <v>136</v>
      </c>
      <c r="U170" s="165" t="s">
        <v>137</v>
      </c>
      <c r="V170" s="165" t="s">
        <v>287</v>
      </c>
      <c r="W170" s="165"/>
      <c r="X170" s="165"/>
      <c r="Y170" s="179" t="b">
        <v>0</v>
      </c>
      <c r="Z170" s="165" t="b">
        <v>0</v>
      </c>
      <c r="AA170" s="180" t="b">
        <v>0</v>
      </c>
      <c r="AB170" s="165" t="b">
        <v>0</v>
      </c>
      <c r="AC170" s="171" t="b">
        <v>0</v>
      </c>
      <c r="AD170" s="171">
        <v>29</v>
      </c>
      <c r="AE170" s="165" t="s">
        <v>194</v>
      </c>
      <c r="AF170" s="172">
        <v>29</v>
      </c>
      <c r="AG170" s="210" t="s">
        <v>530</v>
      </c>
      <c r="AH170" s="213">
        <v>36785</v>
      </c>
      <c r="AI170" s="210" t="s">
        <v>531</v>
      </c>
      <c r="AJ170" s="206"/>
      <c r="AK170" s="206" t="s">
        <v>532</v>
      </c>
      <c r="AL170" s="206" t="s">
        <v>68</v>
      </c>
      <c r="AM170" s="206" t="s">
        <v>317</v>
      </c>
      <c r="AN170" s="206" t="s">
        <v>142</v>
      </c>
      <c r="AO170" s="210" t="s">
        <v>533</v>
      </c>
      <c r="AP170" s="210"/>
      <c r="AQ170" s="210"/>
      <c r="AR170" s="210" t="b">
        <v>0</v>
      </c>
      <c r="AS170" s="210" t="b">
        <v>0</v>
      </c>
      <c r="AT170" s="210" t="b">
        <v>0</v>
      </c>
      <c r="AU170" s="210" t="b">
        <v>0</v>
      </c>
      <c r="AV170" s="210" t="b">
        <v>0</v>
      </c>
      <c r="AW170" s="206" t="s">
        <v>392</v>
      </c>
      <c r="AX170" s="213">
        <v>43193</v>
      </c>
      <c r="AY170" s="206" t="s">
        <v>194</v>
      </c>
      <c r="AZ170" s="206" t="s">
        <v>194</v>
      </c>
      <c r="BA170" s="206" t="s">
        <v>85</v>
      </c>
      <c r="BB170" s="210" t="s">
        <v>534</v>
      </c>
      <c r="BC170" s="210" t="s">
        <v>535</v>
      </c>
      <c r="BD170" s="210" t="s">
        <v>110</v>
      </c>
      <c r="BE170" s="210" t="s">
        <v>363</v>
      </c>
      <c r="BF170" s="210" t="s">
        <v>536</v>
      </c>
      <c r="BG170" s="206" t="s">
        <v>89</v>
      </c>
      <c r="BH170" s="206" t="s">
        <v>364</v>
      </c>
      <c r="BI170" s="214">
        <v>30</v>
      </c>
      <c r="BJ170" s="214">
        <v>75</v>
      </c>
      <c r="BK170" s="211">
        <v>105</v>
      </c>
      <c r="BL170" s="211"/>
      <c r="BM170" s="211" t="s">
        <v>362</v>
      </c>
      <c r="BN170" s="206" t="s">
        <v>194</v>
      </c>
      <c r="BO170" s="212"/>
      <c r="BP170" s="212"/>
      <c r="BQ170" s="212"/>
      <c r="BR170" s="212"/>
      <c r="BY170" s="94" t="s">
        <v>1097</v>
      </c>
      <c r="BZ170" s="94" t="s">
        <v>1098</v>
      </c>
    </row>
    <row r="171" spans="1:78" ht="15.95" customHeight="1">
      <c r="A171" s="274">
        <f t="shared" si="3"/>
        <v>21</v>
      </c>
      <c r="B171" s="288" t="s">
        <v>1704</v>
      </c>
      <c r="C171" s="94" t="s">
        <v>1045</v>
      </c>
      <c r="D171" s="94" t="s">
        <v>1046</v>
      </c>
      <c r="E171" s="288" t="s">
        <v>129</v>
      </c>
      <c r="F171" s="263"/>
      <c r="G171" s="231"/>
      <c r="H171" s="239"/>
      <c r="I171" s="342"/>
      <c r="J171" s="342"/>
      <c r="K171" s="342"/>
      <c r="L171" s="342"/>
      <c r="M171" s="167" t="s">
        <v>288</v>
      </c>
      <c r="N171" s="167">
        <v>36129</v>
      </c>
      <c r="O171" s="169" t="s">
        <v>288</v>
      </c>
      <c r="P171" s="177" t="s">
        <v>289</v>
      </c>
      <c r="Q171" s="178" t="s">
        <v>290</v>
      </c>
      <c r="R171" s="165" t="s">
        <v>129</v>
      </c>
      <c r="S171" s="165" t="s">
        <v>68</v>
      </c>
      <c r="T171" s="165" t="s">
        <v>112</v>
      </c>
      <c r="U171" s="165" t="s">
        <v>205</v>
      </c>
      <c r="V171" s="165" t="s">
        <v>291</v>
      </c>
      <c r="W171" s="165"/>
      <c r="X171" s="165"/>
      <c r="Y171" s="179" t="b">
        <v>0</v>
      </c>
      <c r="Z171" s="189" t="b">
        <v>0</v>
      </c>
      <c r="AA171" s="170" t="b">
        <v>0</v>
      </c>
      <c r="AB171" s="165" t="b">
        <v>0</v>
      </c>
      <c r="AC171" s="171" t="b">
        <v>0</v>
      </c>
      <c r="AD171" s="171">
        <v>29</v>
      </c>
      <c r="AE171" s="165" t="s">
        <v>194</v>
      </c>
      <c r="AF171" s="172">
        <v>29</v>
      </c>
      <c r="AG171" s="211" t="s">
        <v>225</v>
      </c>
      <c r="AH171" s="215">
        <v>36677</v>
      </c>
      <c r="AI171" s="211" t="s">
        <v>537</v>
      </c>
      <c r="AJ171" s="211" t="s">
        <v>110</v>
      </c>
      <c r="AK171" s="211" t="s">
        <v>538</v>
      </c>
      <c r="AL171" s="206" t="s">
        <v>129</v>
      </c>
      <c r="AM171" s="211" t="s">
        <v>68</v>
      </c>
      <c r="AN171" s="211" t="s">
        <v>206</v>
      </c>
      <c r="AO171" s="211" t="s">
        <v>164</v>
      </c>
      <c r="AP171" s="211" t="s">
        <v>539</v>
      </c>
      <c r="AQ171" s="211"/>
      <c r="AR171" s="211"/>
      <c r="AS171" s="211" t="b">
        <v>0</v>
      </c>
      <c r="AT171" s="211" t="b">
        <v>0</v>
      </c>
      <c r="AU171" s="211" t="b">
        <v>0</v>
      </c>
      <c r="AV171" s="211" t="b">
        <v>0</v>
      </c>
      <c r="AW171" s="211" t="b">
        <v>0</v>
      </c>
      <c r="AX171" s="211" t="s">
        <v>540</v>
      </c>
      <c r="AY171" s="215">
        <v>43150</v>
      </c>
      <c r="AZ171" s="206" t="s">
        <v>175</v>
      </c>
      <c r="BA171" s="206" t="s">
        <v>175</v>
      </c>
      <c r="BB171" s="211" t="s">
        <v>129</v>
      </c>
      <c r="BC171" s="211" t="s">
        <v>371</v>
      </c>
      <c r="BD171" s="211" t="s">
        <v>541</v>
      </c>
      <c r="BE171" s="211" t="s">
        <v>110</v>
      </c>
      <c r="BF171" s="211" t="s">
        <v>196</v>
      </c>
      <c r="BG171" s="211" t="s">
        <v>542</v>
      </c>
      <c r="BH171" s="211" t="s">
        <v>89</v>
      </c>
      <c r="BI171" s="214">
        <v>28</v>
      </c>
      <c r="BJ171" s="214">
        <v>78.400000000000006</v>
      </c>
      <c r="BK171" s="211">
        <v>106.4</v>
      </c>
      <c r="BL171" s="211"/>
      <c r="BM171" s="211" t="s">
        <v>362</v>
      </c>
      <c r="BN171" s="206" t="s">
        <v>194</v>
      </c>
      <c r="BO171" s="212"/>
      <c r="BP171" s="212"/>
      <c r="BQ171" s="212"/>
      <c r="BR171" s="212"/>
      <c r="BY171" s="94" t="s">
        <v>1099</v>
      </c>
      <c r="BZ171" s="94" t="s">
        <v>1100</v>
      </c>
    </row>
    <row r="172" spans="1:78" ht="15.95" customHeight="1">
      <c r="A172" s="274">
        <f t="shared" si="3"/>
        <v>22</v>
      </c>
      <c r="B172" s="288" t="s">
        <v>1705</v>
      </c>
      <c r="C172" s="94" t="s">
        <v>1047</v>
      </c>
      <c r="D172" s="94" t="s">
        <v>1048</v>
      </c>
      <c r="E172" s="288" t="s">
        <v>129</v>
      </c>
      <c r="F172" s="263"/>
      <c r="G172" s="231"/>
      <c r="H172" s="239"/>
      <c r="I172" s="342"/>
      <c r="J172" s="342"/>
      <c r="K172" s="342"/>
      <c r="L172" s="342"/>
      <c r="M172" s="167" t="s">
        <v>292</v>
      </c>
      <c r="N172" s="167">
        <v>35587</v>
      </c>
      <c r="O172" s="169" t="s">
        <v>293</v>
      </c>
      <c r="P172" s="164" t="s">
        <v>110</v>
      </c>
      <c r="Q172" s="181" t="s">
        <v>294</v>
      </c>
      <c r="R172" s="165"/>
      <c r="S172" s="165" t="s">
        <v>68</v>
      </c>
      <c r="T172" s="165" t="s">
        <v>112</v>
      </c>
      <c r="U172" s="165" t="s">
        <v>295</v>
      </c>
      <c r="V172" s="165">
        <v>42877</v>
      </c>
      <c r="W172" s="165" t="s">
        <v>222</v>
      </c>
      <c r="X172" s="165" t="s">
        <v>194</v>
      </c>
      <c r="Y172" s="179" t="s">
        <v>129</v>
      </c>
      <c r="Z172" s="165" t="s">
        <v>296</v>
      </c>
      <c r="AA172" s="180" t="s">
        <v>297</v>
      </c>
      <c r="AB172" s="165" t="s">
        <v>110</v>
      </c>
      <c r="AC172" s="171" t="s">
        <v>298</v>
      </c>
      <c r="AD172" s="171" t="s">
        <v>89</v>
      </c>
      <c r="AE172" s="165" t="s">
        <v>194</v>
      </c>
      <c r="AF172" s="172">
        <v>29</v>
      </c>
      <c r="AG172" s="210" t="s">
        <v>543</v>
      </c>
      <c r="AH172" s="213">
        <v>36558</v>
      </c>
      <c r="AI172" s="210" t="s">
        <v>544</v>
      </c>
      <c r="AJ172" s="206" t="s">
        <v>110</v>
      </c>
      <c r="AK172" s="206" t="s">
        <v>545</v>
      </c>
      <c r="AL172" s="206" t="s">
        <v>68</v>
      </c>
      <c r="AM172" s="206" t="s">
        <v>105</v>
      </c>
      <c r="AN172" s="206" t="s">
        <v>142</v>
      </c>
      <c r="AO172" s="210" t="s">
        <v>546</v>
      </c>
      <c r="AP172" s="210"/>
      <c r="AQ172" s="210"/>
      <c r="AR172" s="210" t="b">
        <v>0</v>
      </c>
      <c r="AS172" s="210" t="b">
        <v>0</v>
      </c>
      <c r="AT172" s="210" t="b">
        <v>0</v>
      </c>
      <c r="AU172" s="210" t="b">
        <v>0</v>
      </c>
      <c r="AV172" s="210" t="b">
        <v>0</v>
      </c>
      <c r="AW172" s="206" t="s">
        <v>393</v>
      </c>
      <c r="AX172" s="213">
        <v>43196</v>
      </c>
      <c r="AY172" s="206" t="s">
        <v>194</v>
      </c>
      <c r="AZ172" s="206" t="s">
        <v>194</v>
      </c>
      <c r="BA172" s="206" t="s">
        <v>85</v>
      </c>
      <c r="BB172" s="210" t="s">
        <v>418</v>
      </c>
      <c r="BC172" s="210" t="s">
        <v>547</v>
      </c>
      <c r="BD172" s="210" t="s">
        <v>110</v>
      </c>
      <c r="BE172" s="210" t="s">
        <v>548</v>
      </c>
      <c r="BF172" s="210" t="s">
        <v>549</v>
      </c>
      <c r="BG172" s="206" t="s">
        <v>89</v>
      </c>
      <c r="BH172" s="206" t="s">
        <v>364</v>
      </c>
      <c r="BI172" s="214">
        <v>50</v>
      </c>
      <c r="BJ172" s="214">
        <v>78</v>
      </c>
      <c r="BK172" s="211">
        <v>128</v>
      </c>
      <c r="BL172" s="211"/>
      <c r="BM172" s="211" t="s">
        <v>362</v>
      </c>
      <c r="BN172" s="206" t="s">
        <v>194</v>
      </c>
      <c r="BO172" s="212"/>
      <c r="BP172" s="212"/>
      <c r="BQ172" s="212"/>
      <c r="BR172" s="212"/>
      <c r="BY172" s="94" t="s">
        <v>1101</v>
      </c>
      <c r="BZ172" s="94" t="s">
        <v>1102</v>
      </c>
    </row>
    <row r="173" spans="1:78" ht="15.95" customHeight="1">
      <c r="A173" s="274">
        <f t="shared" si="3"/>
        <v>23</v>
      </c>
      <c r="B173" s="288" t="s">
        <v>1706</v>
      </c>
      <c r="C173" s="94" t="s">
        <v>1049</v>
      </c>
      <c r="D173" s="94" t="s">
        <v>1050</v>
      </c>
      <c r="E173" s="288" t="s">
        <v>129</v>
      </c>
      <c r="F173" s="263"/>
      <c r="G173" s="231"/>
      <c r="H173" s="239"/>
      <c r="I173" s="342"/>
      <c r="J173" s="342"/>
      <c r="K173" s="342"/>
      <c r="L173" s="342"/>
      <c r="M173" s="167" t="s">
        <v>237</v>
      </c>
      <c r="N173" s="167"/>
      <c r="O173" s="169" t="s">
        <v>299</v>
      </c>
      <c r="P173" s="177"/>
      <c r="Q173" s="178" t="s">
        <v>300</v>
      </c>
      <c r="R173" s="165" t="s">
        <v>129</v>
      </c>
      <c r="S173" s="165" t="s">
        <v>68</v>
      </c>
      <c r="T173" s="165" t="s">
        <v>301</v>
      </c>
      <c r="U173" s="165" t="s">
        <v>142</v>
      </c>
      <c r="V173" s="165"/>
      <c r="W173" s="165"/>
      <c r="X173" s="165"/>
      <c r="Y173" s="179" t="b">
        <v>0</v>
      </c>
      <c r="Z173" s="165" t="b">
        <v>0</v>
      </c>
      <c r="AA173" s="170" t="b">
        <v>0</v>
      </c>
      <c r="AB173" s="165" t="b">
        <v>0</v>
      </c>
      <c r="AC173" s="171" t="b">
        <v>0</v>
      </c>
      <c r="AD173" s="171">
        <v>28</v>
      </c>
      <c r="AE173" s="165" t="s">
        <v>194</v>
      </c>
      <c r="AF173" s="172">
        <v>28</v>
      </c>
      <c r="AG173" s="210" t="s">
        <v>90</v>
      </c>
      <c r="AH173" s="213">
        <v>36839</v>
      </c>
      <c r="AI173" s="210" t="s">
        <v>550</v>
      </c>
      <c r="AJ173" s="206"/>
      <c r="AK173" s="206" t="s">
        <v>551</v>
      </c>
      <c r="AL173" s="206" t="s">
        <v>68</v>
      </c>
      <c r="AM173" s="206" t="s">
        <v>132</v>
      </c>
      <c r="AN173" s="206" t="s">
        <v>208</v>
      </c>
      <c r="AO173" s="210" t="s">
        <v>552</v>
      </c>
      <c r="AP173" s="210"/>
      <c r="AQ173" s="210"/>
      <c r="AR173" s="210" t="b">
        <v>0</v>
      </c>
      <c r="AS173" s="210" t="b">
        <v>0</v>
      </c>
      <c r="AT173" s="210" t="b">
        <v>0</v>
      </c>
      <c r="AU173" s="210" t="b">
        <v>0</v>
      </c>
      <c r="AV173" s="210" t="b">
        <v>0</v>
      </c>
      <c r="AW173" s="206" t="s">
        <v>394</v>
      </c>
      <c r="AX173" s="213">
        <v>43196</v>
      </c>
      <c r="AY173" s="206" t="s">
        <v>194</v>
      </c>
      <c r="AZ173" s="206" t="s">
        <v>72</v>
      </c>
      <c r="BA173" s="206" t="s">
        <v>85</v>
      </c>
      <c r="BB173" s="210" t="s">
        <v>553</v>
      </c>
      <c r="BC173" s="210" t="s">
        <v>554</v>
      </c>
      <c r="BD173" s="210"/>
      <c r="BE173" s="210" t="s">
        <v>372</v>
      </c>
      <c r="BF173" s="210" t="s">
        <v>555</v>
      </c>
      <c r="BG173" s="206" t="s">
        <v>89</v>
      </c>
      <c r="BH173" s="206" t="s">
        <v>364</v>
      </c>
      <c r="BI173" s="218"/>
      <c r="BJ173" s="211"/>
      <c r="BK173" s="211"/>
      <c r="BL173" s="211"/>
      <c r="BM173" s="218" t="str">
        <f>IF(BI173&lt;95,"TIDAK LULUS",IF(BI173&gt;=95,"LULUS"))</f>
        <v>TIDAK LULUS</v>
      </c>
      <c r="BN173" s="209" t="s">
        <v>194</v>
      </c>
      <c r="BO173" s="212"/>
      <c r="BP173" s="212"/>
      <c r="BQ173" s="212"/>
      <c r="BR173" s="212"/>
      <c r="BY173" s="94" t="s">
        <v>1103</v>
      </c>
      <c r="BZ173" s="94" t="s">
        <v>1104</v>
      </c>
    </row>
    <row r="174" spans="1:78" ht="15.95" customHeight="1">
      <c r="A174" s="274">
        <f t="shared" si="3"/>
        <v>24</v>
      </c>
      <c r="B174" s="288" t="s">
        <v>1707</v>
      </c>
      <c r="C174" s="94" t="s">
        <v>1051</v>
      </c>
      <c r="D174" s="94" t="s">
        <v>1052</v>
      </c>
      <c r="E174" s="288" t="s">
        <v>129</v>
      </c>
      <c r="F174" s="263"/>
      <c r="G174" s="231"/>
      <c r="H174" s="239"/>
      <c r="I174" s="342"/>
      <c r="J174" s="342"/>
      <c r="K174" s="342"/>
      <c r="L174" s="342"/>
      <c r="M174" s="167" t="s">
        <v>90</v>
      </c>
      <c r="N174" s="167">
        <v>36394</v>
      </c>
      <c r="O174" s="169" t="s">
        <v>302</v>
      </c>
      <c r="P174" s="177" t="s">
        <v>303</v>
      </c>
      <c r="Q174" s="178" t="s">
        <v>304</v>
      </c>
      <c r="R174" s="165" t="s">
        <v>129</v>
      </c>
      <c r="S174" s="165" t="s">
        <v>68</v>
      </c>
      <c r="T174" s="165" t="s">
        <v>217</v>
      </c>
      <c r="U174" s="165" t="s">
        <v>164</v>
      </c>
      <c r="V174" s="165" t="s">
        <v>305</v>
      </c>
      <c r="W174" s="165"/>
      <c r="X174" s="165"/>
      <c r="Y174" s="179" t="b">
        <v>0</v>
      </c>
      <c r="Z174" s="180" t="b">
        <v>0</v>
      </c>
      <c r="AA174" s="170" t="b">
        <v>0</v>
      </c>
      <c r="AB174" s="165" t="b">
        <v>0</v>
      </c>
      <c r="AC174" s="171" t="b">
        <v>0</v>
      </c>
      <c r="AD174" s="171">
        <v>28</v>
      </c>
      <c r="AE174" s="165" t="s">
        <v>194</v>
      </c>
      <c r="AF174" s="172">
        <v>28</v>
      </c>
      <c r="AG174" s="210" t="s">
        <v>556</v>
      </c>
      <c r="AH174" s="213">
        <v>36668</v>
      </c>
      <c r="AI174" s="210" t="s">
        <v>557</v>
      </c>
      <c r="AJ174" s="206"/>
      <c r="AK174" s="206" t="s">
        <v>558</v>
      </c>
      <c r="AL174" s="206" t="s">
        <v>68</v>
      </c>
      <c r="AM174" s="206" t="s">
        <v>94</v>
      </c>
      <c r="AN174" s="206" t="s">
        <v>70</v>
      </c>
      <c r="AO174" s="210" t="s">
        <v>559</v>
      </c>
      <c r="AP174" s="210"/>
      <c r="AQ174" s="210"/>
      <c r="AR174" s="210" t="b">
        <v>0</v>
      </c>
      <c r="AS174" s="210" t="b">
        <v>0</v>
      </c>
      <c r="AT174" s="210" t="b">
        <v>0</v>
      </c>
      <c r="AU174" s="210" t="b">
        <v>0</v>
      </c>
      <c r="AV174" s="210" t="b">
        <v>0</v>
      </c>
      <c r="AW174" s="206" t="s">
        <v>395</v>
      </c>
      <c r="AX174" s="213">
        <v>43199</v>
      </c>
      <c r="AY174" s="206" t="s">
        <v>194</v>
      </c>
      <c r="AZ174" s="206" t="s">
        <v>194</v>
      </c>
      <c r="BA174" s="206" t="s">
        <v>85</v>
      </c>
      <c r="BB174" s="210" t="s">
        <v>560</v>
      </c>
      <c r="BC174" s="210" t="s">
        <v>561</v>
      </c>
      <c r="BD174" s="210" t="s">
        <v>110</v>
      </c>
      <c r="BE174" s="210" t="s">
        <v>196</v>
      </c>
      <c r="BF174" s="210" t="s">
        <v>562</v>
      </c>
      <c r="BG174" s="206" t="s">
        <v>89</v>
      </c>
      <c r="BH174" s="206" t="s">
        <v>364</v>
      </c>
      <c r="BI174" s="214">
        <v>25</v>
      </c>
      <c r="BJ174" s="214">
        <v>74</v>
      </c>
      <c r="BK174" s="211">
        <v>99</v>
      </c>
      <c r="BL174" s="211"/>
      <c r="BM174" s="211" t="s">
        <v>362</v>
      </c>
      <c r="BN174" s="206" t="s">
        <v>194</v>
      </c>
      <c r="BO174" s="212"/>
      <c r="BP174" s="212"/>
      <c r="BQ174" s="212"/>
      <c r="BR174" s="212"/>
      <c r="BY174" s="94" t="s">
        <v>1105</v>
      </c>
      <c r="BZ174" s="94" t="s">
        <v>1106</v>
      </c>
    </row>
    <row r="175" spans="1:78" ht="15.95" customHeight="1">
      <c r="A175" s="274">
        <f t="shared" si="3"/>
        <v>25</v>
      </c>
      <c r="B175" s="288" t="s">
        <v>1708</v>
      </c>
      <c r="C175" s="94" t="s">
        <v>1053</v>
      </c>
      <c r="D175" s="94" t="s">
        <v>1054</v>
      </c>
      <c r="E175" s="288" t="s">
        <v>129</v>
      </c>
      <c r="F175" s="263"/>
      <c r="G175" s="231"/>
      <c r="H175" s="239"/>
      <c r="I175" s="342"/>
      <c r="J175" s="342"/>
      <c r="K175" s="342"/>
      <c r="L175" s="342"/>
      <c r="M175" s="167" t="s">
        <v>97</v>
      </c>
      <c r="N175" s="167">
        <v>35928</v>
      </c>
      <c r="O175" s="169" t="s">
        <v>306</v>
      </c>
      <c r="P175" s="177" t="s">
        <v>110</v>
      </c>
      <c r="Q175" s="178" t="s">
        <v>307</v>
      </c>
      <c r="R175" s="165" t="s">
        <v>129</v>
      </c>
      <c r="S175" s="165" t="s">
        <v>68</v>
      </c>
      <c r="T175" s="165" t="s">
        <v>206</v>
      </c>
      <c r="U175" s="165" t="s">
        <v>208</v>
      </c>
      <c r="V175" s="165" t="s">
        <v>308</v>
      </c>
      <c r="W175" s="165"/>
      <c r="X175" s="165"/>
      <c r="Y175" s="179" t="b">
        <v>0</v>
      </c>
      <c r="Z175" s="180" t="b">
        <v>0</v>
      </c>
      <c r="AA175" s="180" t="b">
        <v>0</v>
      </c>
      <c r="AB175" s="165" t="b">
        <v>0</v>
      </c>
      <c r="AC175" s="171" t="b">
        <v>0</v>
      </c>
      <c r="AD175" s="171">
        <v>28</v>
      </c>
      <c r="AE175" s="165" t="s">
        <v>194</v>
      </c>
      <c r="AF175" s="172">
        <v>28</v>
      </c>
      <c r="AG175" s="210" t="s">
        <v>232</v>
      </c>
      <c r="AH175" s="213">
        <v>35693</v>
      </c>
      <c r="AI175" s="210" t="s">
        <v>563</v>
      </c>
      <c r="AJ175" s="206" t="s">
        <v>110</v>
      </c>
      <c r="AK175" s="206" t="s">
        <v>564</v>
      </c>
      <c r="AL175" s="206" t="s">
        <v>68</v>
      </c>
      <c r="AM175" s="206" t="s">
        <v>352</v>
      </c>
      <c r="AN175" s="206" t="s">
        <v>158</v>
      </c>
      <c r="AO175" s="210" t="s">
        <v>565</v>
      </c>
      <c r="AP175" s="210"/>
      <c r="AQ175" s="210"/>
      <c r="AR175" s="210" t="b">
        <v>0</v>
      </c>
      <c r="AS175" s="210" t="b">
        <v>0</v>
      </c>
      <c r="AT175" s="210" t="b">
        <v>0</v>
      </c>
      <c r="AU175" s="210" t="b">
        <v>0</v>
      </c>
      <c r="AV175" s="210" t="b">
        <v>0</v>
      </c>
      <c r="AW175" s="206" t="s">
        <v>396</v>
      </c>
      <c r="AX175" s="213">
        <v>43203</v>
      </c>
      <c r="AY175" s="206" t="s">
        <v>194</v>
      </c>
      <c r="AZ175" s="206" t="s">
        <v>72</v>
      </c>
      <c r="BA175" s="206" t="s">
        <v>129</v>
      </c>
      <c r="BB175" s="210" t="s">
        <v>566</v>
      </c>
      <c r="BC175" s="210" t="s">
        <v>567</v>
      </c>
      <c r="BD175" s="210" t="s">
        <v>110</v>
      </c>
      <c r="BE175" s="210" t="s">
        <v>196</v>
      </c>
      <c r="BF175" s="210" t="s">
        <v>369</v>
      </c>
      <c r="BG175" s="206" t="s">
        <v>89</v>
      </c>
      <c r="BH175" s="206" t="s">
        <v>364</v>
      </c>
      <c r="BI175" s="214">
        <v>42</v>
      </c>
      <c r="BJ175" s="214">
        <v>74</v>
      </c>
      <c r="BK175" s="211">
        <v>116</v>
      </c>
      <c r="BL175" s="211"/>
      <c r="BM175" s="211" t="s">
        <v>362</v>
      </c>
      <c r="BN175" s="206" t="s">
        <v>194</v>
      </c>
      <c r="BO175" s="212"/>
      <c r="BP175" s="212"/>
      <c r="BQ175" s="212"/>
      <c r="BR175" s="212"/>
      <c r="BY175" s="94" t="s">
        <v>1107</v>
      </c>
      <c r="BZ175" s="94" t="s">
        <v>1108</v>
      </c>
    </row>
    <row r="176" spans="1:78" ht="15.95" customHeight="1">
      <c r="A176" s="274">
        <f t="shared" si="3"/>
        <v>26</v>
      </c>
      <c r="B176" s="288" t="s">
        <v>1709</v>
      </c>
      <c r="C176" s="94" t="s">
        <v>1055</v>
      </c>
      <c r="D176" s="94" t="s">
        <v>1056</v>
      </c>
      <c r="E176" s="288" t="s">
        <v>129</v>
      </c>
      <c r="F176" s="263"/>
      <c r="G176" s="231"/>
      <c r="H176" s="239"/>
      <c r="I176" s="342"/>
      <c r="J176" s="342"/>
      <c r="K176" s="342"/>
      <c r="L176" s="342"/>
      <c r="M176" s="167" t="s">
        <v>90</v>
      </c>
      <c r="N176" s="167">
        <v>36141</v>
      </c>
      <c r="O176" s="169" t="s">
        <v>309</v>
      </c>
      <c r="P176" s="177" t="s">
        <v>310</v>
      </c>
      <c r="Q176" s="178" t="s">
        <v>311</v>
      </c>
      <c r="R176" s="165" t="s">
        <v>129</v>
      </c>
      <c r="S176" s="165" t="s">
        <v>68</v>
      </c>
      <c r="T176" s="165" t="s">
        <v>100</v>
      </c>
      <c r="U176" s="165" t="s">
        <v>142</v>
      </c>
      <c r="V176" s="165" t="s">
        <v>312</v>
      </c>
      <c r="W176" s="165"/>
      <c r="X176" s="165"/>
      <c r="Y176" s="179" t="b">
        <v>0</v>
      </c>
      <c r="Z176" s="180" t="b">
        <v>1</v>
      </c>
      <c r="AA176" s="180" t="b">
        <v>1</v>
      </c>
      <c r="AB176" s="165" t="b">
        <v>0</v>
      </c>
      <c r="AC176" s="171" t="b">
        <v>0</v>
      </c>
      <c r="AD176" s="171">
        <v>28</v>
      </c>
      <c r="AE176" s="165" t="s">
        <v>194</v>
      </c>
      <c r="AF176" s="172">
        <v>28</v>
      </c>
      <c r="AG176" s="210" t="s">
        <v>90</v>
      </c>
      <c r="AH176" s="213">
        <v>36664</v>
      </c>
      <c r="AI176" s="210" t="s">
        <v>568</v>
      </c>
      <c r="AJ176" s="206" t="s">
        <v>110</v>
      </c>
      <c r="AK176" s="206" t="s">
        <v>569</v>
      </c>
      <c r="AL176" s="206" t="s">
        <v>68</v>
      </c>
      <c r="AM176" s="206" t="s">
        <v>221</v>
      </c>
      <c r="AN176" s="206" t="s">
        <v>133</v>
      </c>
      <c r="AO176" s="210" t="s">
        <v>570</v>
      </c>
      <c r="AP176" s="210"/>
      <c r="AQ176" s="210"/>
      <c r="AR176" s="210" t="b">
        <v>0</v>
      </c>
      <c r="AS176" s="210" t="b">
        <v>0</v>
      </c>
      <c r="AT176" s="210" t="b">
        <v>0</v>
      </c>
      <c r="AU176" s="210" t="b">
        <v>0</v>
      </c>
      <c r="AV176" s="210" t="b">
        <v>0</v>
      </c>
      <c r="AW176" s="206" t="s">
        <v>397</v>
      </c>
      <c r="AX176" s="213">
        <v>43203</v>
      </c>
      <c r="AY176" s="206" t="s">
        <v>194</v>
      </c>
      <c r="AZ176" s="206" t="s">
        <v>194</v>
      </c>
      <c r="BA176" s="206" t="s">
        <v>85</v>
      </c>
      <c r="BB176" s="210" t="s">
        <v>401</v>
      </c>
      <c r="BC176" s="210" t="s">
        <v>571</v>
      </c>
      <c r="BD176" s="210" t="s">
        <v>110</v>
      </c>
      <c r="BE176" s="210" t="s">
        <v>572</v>
      </c>
      <c r="BF176" s="210" t="s">
        <v>573</v>
      </c>
      <c r="BG176" s="206" t="s">
        <v>89</v>
      </c>
      <c r="BH176" s="206" t="s">
        <v>364</v>
      </c>
      <c r="BI176" s="214">
        <v>56</v>
      </c>
      <c r="BJ176" s="214">
        <v>70</v>
      </c>
      <c r="BK176" s="211">
        <v>126</v>
      </c>
      <c r="BL176" s="211" t="s">
        <v>574</v>
      </c>
      <c r="BM176" s="211" t="s">
        <v>362</v>
      </c>
      <c r="BN176" s="206" t="s">
        <v>194</v>
      </c>
      <c r="BO176" s="212"/>
      <c r="BP176" s="212"/>
      <c r="BQ176" s="212"/>
      <c r="BR176" s="212"/>
      <c r="BY176" s="94" t="s">
        <v>1109</v>
      </c>
      <c r="BZ176" s="94" t="s">
        <v>1110</v>
      </c>
    </row>
    <row r="177" spans="1:78" ht="15.95" customHeight="1">
      <c r="A177" s="274">
        <f t="shared" si="3"/>
        <v>27</v>
      </c>
      <c r="B177" s="296" t="s">
        <v>1710</v>
      </c>
      <c r="C177" s="297" t="s">
        <v>1057</v>
      </c>
      <c r="D177" s="94" t="s">
        <v>1058</v>
      </c>
      <c r="E177" s="288" t="s">
        <v>129</v>
      </c>
      <c r="F177" s="263"/>
      <c r="G177" s="231"/>
      <c r="H177" s="239"/>
      <c r="I177" s="342"/>
      <c r="J177" s="342"/>
      <c r="K177" s="342"/>
      <c r="L177" s="342"/>
      <c r="M177" s="167"/>
      <c r="N177" s="167"/>
      <c r="O177" s="169"/>
      <c r="P177" s="177"/>
      <c r="Q177" s="178"/>
      <c r="R177" s="165"/>
      <c r="S177" s="165"/>
      <c r="T177" s="165"/>
      <c r="U177" s="165"/>
      <c r="V177" s="165"/>
      <c r="W177" s="165"/>
      <c r="X177" s="165"/>
      <c r="Y177" s="179"/>
      <c r="Z177" s="180"/>
      <c r="AA177" s="180"/>
      <c r="AB177" s="165"/>
      <c r="AC177" s="171"/>
      <c r="AD177" s="171"/>
      <c r="AE177" s="165"/>
      <c r="AF177" s="172"/>
      <c r="AG177" s="210"/>
      <c r="AH177" s="213"/>
      <c r="AI177" s="210"/>
      <c r="AJ177" s="206"/>
      <c r="AK177" s="206"/>
      <c r="AL177" s="206"/>
      <c r="AM177" s="206"/>
      <c r="AN177" s="206"/>
      <c r="AO177" s="210"/>
      <c r="AP177" s="210"/>
      <c r="AQ177" s="210"/>
      <c r="AR177" s="210"/>
      <c r="AS177" s="210"/>
      <c r="AT177" s="210"/>
      <c r="AU177" s="210"/>
      <c r="AV177" s="210"/>
      <c r="AW177" s="206"/>
      <c r="AX177" s="213"/>
      <c r="AY177" s="206"/>
      <c r="AZ177" s="206"/>
      <c r="BA177" s="206"/>
      <c r="BB177" s="210"/>
      <c r="BC177" s="210"/>
      <c r="BD177" s="210"/>
      <c r="BE177" s="210"/>
      <c r="BF177" s="210"/>
      <c r="BG177" s="206"/>
      <c r="BH177" s="206"/>
      <c r="BI177" s="214"/>
      <c r="BJ177" s="214"/>
      <c r="BK177" s="211"/>
      <c r="BL177" s="211"/>
      <c r="BM177" s="211"/>
      <c r="BN177" s="206"/>
      <c r="BO177" s="212"/>
      <c r="BP177" s="212"/>
      <c r="BQ177" s="212"/>
      <c r="BR177" s="212"/>
      <c r="BY177" s="94" t="s">
        <v>1111</v>
      </c>
      <c r="BZ177" s="94" t="s">
        <v>1112</v>
      </c>
    </row>
    <row r="178" spans="1:78" s="304" customFormat="1" ht="15.95" customHeight="1">
      <c r="A178" s="274">
        <f t="shared" si="3"/>
        <v>28</v>
      </c>
      <c r="B178" s="200" t="s">
        <v>1793</v>
      </c>
      <c r="C178" s="98"/>
      <c r="D178" s="98" t="s">
        <v>1794</v>
      </c>
      <c r="E178" s="200" t="s">
        <v>129</v>
      </c>
      <c r="F178" s="306"/>
      <c r="G178" s="307"/>
      <c r="H178" s="308"/>
      <c r="I178" s="309"/>
      <c r="J178" s="309"/>
      <c r="K178" s="309"/>
      <c r="L178" s="309"/>
      <c r="M178" s="310" t="s">
        <v>1795</v>
      </c>
      <c r="N178" s="303" t="s">
        <v>1796</v>
      </c>
    </row>
    <row r="179" spans="1:78" ht="15.95" customHeight="1">
      <c r="A179" s="541" t="s">
        <v>15</v>
      </c>
      <c r="B179" s="542"/>
      <c r="C179" s="542"/>
      <c r="D179" s="543"/>
      <c r="E179" s="45"/>
      <c r="F179" s="46"/>
      <c r="G179" s="45"/>
      <c r="H179" s="46"/>
      <c r="I179" s="45"/>
      <c r="J179" s="46"/>
      <c r="K179" s="45"/>
      <c r="L179" s="46"/>
    </row>
    <row r="180" spans="1:78" ht="15.95" customHeight="1">
      <c r="A180" s="544"/>
      <c r="B180" s="545"/>
      <c r="C180" s="545"/>
      <c r="D180" s="546"/>
      <c r="E180" s="47"/>
      <c r="F180" s="48"/>
      <c r="G180" s="47"/>
      <c r="H180" s="48"/>
      <c r="I180" s="47"/>
      <c r="J180" s="48"/>
      <c r="K180" s="47"/>
      <c r="L180" s="48"/>
    </row>
    <row r="181" spans="1:78" ht="15.95" customHeight="1">
      <c r="A181" s="538" t="s">
        <v>53</v>
      </c>
      <c r="B181" s="539"/>
      <c r="C181" s="539"/>
      <c r="D181" s="540"/>
      <c r="E181" s="49"/>
      <c r="F181" s="50"/>
      <c r="G181" s="41"/>
      <c r="H181" s="50"/>
      <c r="I181" s="41"/>
      <c r="J181" s="50"/>
      <c r="K181" s="41"/>
      <c r="L181" s="51"/>
    </row>
    <row r="182" spans="1:78" ht="15.95" customHeight="1">
      <c r="A182" s="91" t="s">
        <v>54</v>
      </c>
      <c r="B182" s="92" t="s">
        <v>360</v>
      </c>
      <c r="C182" s="91"/>
      <c r="D182" s="52" t="s">
        <v>16</v>
      </c>
      <c r="E182" s="53"/>
      <c r="F182" s="54"/>
      <c r="G182" s="43"/>
      <c r="H182" s="54"/>
      <c r="I182" s="43"/>
      <c r="J182" s="54"/>
      <c r="K182" s="43"/>
      <c r="L182" s="55"/>
    </row>
    <row r="183" spans="1:78" ht="15.95" customHeight="1">
      <c r="A183" s="92"/>
      <c r="B183" s="92" t="s">
        <v>358</v>
      </c>
      <c r="C183" s="99" t="s">
        <v>55</v>
      </c>
      <c r="D183" s="52" t="s">
        <v>17</v>
      </c>
      <c r="E183" s="49"/>
      <c r="F183" s="50"/>
      <c r="G183" s="41"/>
      <c r="H183" s="50"/>
      <c r="I183" s="41"/>
      <c r="J183" s="50"/>
      <c r="K183" s="41"/>
      <c r="L183" s="51"/>
    </row>
    <row r="184" spans="1:78" ht="15.95" customHeight="1">
      <c r="A184" s="100"/>
      <c r="B184" s="92" t="s">
        <v>315</v>
      </c>
      <c r="C184" s="100" t="s">
        <v>56</v>
      </c>
      <c r="D184" s="52" t="s">
        <v>18</v>
      </c>
      <c r="E184" s="53"/>
      <c r="F184" s="54"/>
      <c r="G184" s="43"/>
      <c r="H184" s="54"/>
      <c r="I184" s="43"/>
      <c r="J184" s="54"/>
      <c r="K184" s="43"/>
      <c r="L184" s="55"/>
    </row>
    <row r="185" spans="1:78" ht="15.95" customHeight="1">
      <c r="A185" s="92"/>
      <c r="B185" s="92" t="s">
        <v>356</v>
      </c>
      <c r="C185" s="92" t="s">
        <v>57</v>
      </c>
      <c r="D185" s="52" t="s">
        <v>19</v>
      </c>
      <c r="E185" s="49"/>
      <c r="F185" s="50"/>
      <c r="G185" s="41"/>
      <c r="H185" s="50"/>
      <c r="I185" s="41"/>
      <c r="J185" s="50"/>
      <c r="K185" s="41"/>
      <c r="L185" s="51"/>
    </row>
    <row r="186" spans="1:78" ht="15.95" customHeight="1">
      <c r="A186" s="92"/>
      <c r="B186" s="92" t="s">
        <v>357</v>
      </c>
      <c r="C186" s="92" t="s">
        <v>58</v>
      </c>
      <c r="D186" s="52" t="s">
        <v>20</v>
      </c>
      <c r="E186" s="53"/>
      <c r="F186" s="54"/>
      <c r="G186" s="43"/>
      <c r="H186" s="54"/>
      <c r="I186" s="43"/>
      <c r="J186" s="54"/>
      <c r="K186" s="43"/>
      <c r="L186" s="55"/>
    </row>
    <row r="187" spans="1:78" ht="15">
      <c r="H187" s="548" t="s">
        <v>1809</v>
      </c>
      <c r="I187" s="548"/>
      <c r="J187" s="548"/>
      <c r="K187" s="548"/>
      <c r="L187" s="548"/>
    </row>
    <row r="188" spans="1:78" ht="18.75">
      <c r="A188" s="547" t="s">
        <v>0</v>
      </c>
      <c r="B188" s="547"/>
      <c r="C188" s="547"/>
      <c r="D188" s="547"/>
      <c r="E188" s="547"/>
      <c r="F188" s="547"/>
      <c r="G188" s="547"/>
      <c r="H188" s="547"/>
      <c r="I188" s="547"/>
      <c r="J188" s="547"/>
      <c r="K188" s="547"/>
    </row>
    <row r="189" spans="1:78" ht="18.75">
      <c r="A189" s="547" t="s">
        <v>1</v>
      </c>
      <c r="B189" s="547"/>
      <c r="C189" s="547"/>
      <c r="D189" s="547"/>
      <c r="E189" s="547"/>
      <c r="F189" s="547"/>
      <c r="G189" s="547"/>
      <c r="H189" s="547"/>
      <c r="I189" s="547"/>
      <c r="J189" s="547"/>
      <c r="K189" s="547"/>
    </row>
    <row r="190" spans="1:78" ht="15.75">
      <c r="A190" s="56" t="s">
        <v>2</v>
      </c>
      <c r="B190" s="58" t="s">
        <v>3</v>
      </c>
      <c r="E190" s="57"/>
      <c r="F190" s="59" t="s">
        <v>50</v>
      </c>
      <c r="G190" s="60"/>
      <c r="H190" s="59"/>
      <c r="I190" s="57" t="s">
        <v>5</v>
      </c>
      <c r="J190" s="155">
        <v>2</v>
      </c>
      <c r="K190" s="59"/>
      <c r="L190" s="59"/>
    </row>
    <row r="191" spans="1:78" ht="15.75">
      <c r="A191" s="56" t="s">
        <v>6</v>
      </c>
      <c r="B191" s="58" t="s">
        <v>22</v>
      </c>
      <c r="E191" s="59"/>
      <c r="F191" s="59" t="s">
        <v>26</v>
      </c>
      <c r="G191" s="60"/>
      <c r="H191" s="59"/>
      <c r="I191" s="57" t="s">
        <v>5</v>
      </c>
      <c r="J191" s="59"/>
      <c r="K191" s="59"/>
      <c r="L191" s="59"/>
    </row>
    <row r="192" spans="1:78" ht="15.75">
      <c r="A192" s="56" t="s">
        <v>8</v>
      </c>
      <c r="B192" s="61" t="s">
        <v>59</v>
      </c>
      <c r="E192" s="59"/>
      <c r="F192" s="59" t="s">
        <v>51</v>
      </c>
      <c r="G192" s="60"/>
      <c r="H192" s="59"/>
      <c r="I192" s="57" t="s">
        <v>5</v>
      </c>
      <c r="J192" s="59"/>
      <c r="K192" s="59"/>
      <c r="L192" s="59"/>
    </row>
    <row r="193" spans="1:78" ht="15.75">
      <c r="A193" s="59"/>
      <c r="B193" s="59"/>
      <c r="C193" s="59"/>
      <c r="D193" s="59"/>
      <c r="E193" s="59"/>
      <c r="F193" s="59" t="s">
        <v>52</v>
      </c>
      <c r="G193" s="60"/>
      <c r="H193" s="59"/>
      <c r="I193" s="57" t="s">
        <v>5</v>
      </c>
      <c r="J193" s="59"/>
      <c r="K193" s="59"/>
      <c r="L193" s="59"/>
    </row>
    <row r="194" spans="1:78" ht="15.75">
      <c r="A194" s="552" t="s">
        <v>10</v>
      </c>
      <c r="B194" s="549" t="s">
        <v>48</v>
      </c>
      <c r="C194" s="554" t="s">
        <v>62</v>
      </c>
      <c r="D194" s="552" t="s">
        <v>11</v>
      </c>
      <c r="E194" s="42"/>
      <c r="F194" s="557" t="s">
        <v>12</v>
      </c>
      <c r="G194" s="557"/>
      <c r="H194" s="557"/>
      <c r="I194" s="557"/>
      <c r="J194" s="557"/>
      <c r="K194" s="557"/>
      <c r="L194" s="557"/>
    </row>
    <row r="195" spans="1:78" ht="15.75">
      <c r="A195" s="552"/>
      <c r="B195" s="550"/>
      <c r="C195" s="555"/>
      <c r="D195" s="552"/>
      <c r="E195" s="346" t="s">
        <v>13</v>
      </c>
      <c r="F195" s="346"/>
      <c r="G195" s="346"/>
      <c r="H195" s="346"/>
      <c r="I195" s="346"/>
      <c r="J195" s="346"/>
      <c r="K195" s="346"/>
      <c r="L195" s="346"/>
    </row>
    <row r="196" spans="1:78" ht="16.5" thickBot="1">
      <c r="A196" s="553"/>
      <c r="B196" s="551"/>
      <c r="C196" s="556"/>
      <c r="D196" s="553"/>
      <c r="E196" s="62" t="s">
        <v>14</v>
      </c>
      <c r="F196" s="62"/>
      <c r="G196" s="63"/>
      <c r="H196" s="62"/>
      <c r="I196" s="62"/>
      <c r="J196" s="62"/>
      <c r="K196" s="62"/>
      <c r="L196" s="62"/>
    </row>
    <row r="197" spans="1:78" ht="15.95" customHeight="1" thickTop="1">
      <c r="A197" s="274">
        <v>1</v>
      </c>
      <c r="B197" s="296" t="s">
        <v>1711</v>
      </c>
      <c r="C197" s="94" t="s">
        <v>1113</v>
      </c>
      <c r="D197" s="110" t="s">
        <v>1114</v>
      </c>
      <c r="E197" s="290" t="s">
        <v>129</v>
      </c>
      <c r="F197" s="110"/>
      <c r="G197" s="110"/>
      <c r="H197" s="110"/>
      <c r="I197" s="110"/>
      <c r="J197" s="110"/>
      <c r="K197" s="257"/>
      <c r="L197" s="343"/>
      <c r="M197" s="167" t="s">
        <v>267</v>
      </c>
      <c r="N197" s="167">
        <v>36017</v>
      </c>
      <c r="O197" s="169" t="s">
        <v>268</v>
      </c>
      <c r="P197" s="177" t="s">
        <v>110</v>
      </c>
      <c r="Q197" s="178" t="s">
        <v>269</v>
      </c>
      <c r="R197" s="165" t="s">
        <v>129</v>
      </c>
      <c r="S197" s="165" t="s">
        <v>68</v>
      </c>
      <c r="T197" s="165" t="s">
        <v>212</v>
      </c>
      <c r="U197" s="165" t="s">
        <v>142</v>
      </c>
      <c r="V197" s="165" t="s">
        <v>270</v>
      </c>
      <c r="W197" s="165"/>
      <c r="X197" s="165"/>
      <c r="Y197" s="179" t="b">
        <v>0</v>
      </c>
      <c r="Z197" s="189" t="b">
        <v>0</v>
      </c>
      <c r="AA197" s="170" t="b">
        <v>0</v>
      </c>
      <c r="AB197" s="165" t="b">
        <v>0</v>
      </c>
      <c r="AC197" s="171" t="b">
        <v>0</v>
      </c>
      <c r="AD197" s="171">
        <v>29</v>
      </c>
      <c r="AE197" s="165" t="s">
        <v>194</v>
      </c>
      <c r="AF197" s="172">
        <v>29</v>
      </c>
      <c r="AG197" s="210" t="s">
        <v>585</v>
      </c>
      <c r="AH197" s="213">
        <v>36595</v>
      </c>
      <c r="AI197" s="210" t="s">
        <v>586</v>
      </c>
      <c r="AJ197" s="206" t="s">
        <v>110</v>
      </c>
      <c r="AK197" s="206" t="s">
        <v>587</v>
      </c>
      <c r="AL197" s="206" t="s">
        <v>68</v>
      </c>
      <c r="AM197" s="206" t="s">
        <v>136</v>
      </c>
      <c r="AN197" s="206" t="s">
        <v>142</v>
      </c>
      <c r="AO197" s="210" t="s">
        <v>588</v>
      </c>
      <c r="AP197" s="210"/>
      <c r="AQ197" s="210"/>
      <c r="AR197" s="210" t="b">
        <v>0</v>
      </c>
      <c r="AS197" s="210" t="b">
        <v>0</v>
      </c>
      <c r="AT197" s="210" t="b">
        <v>0</v>
      </c>
      <c r="AU197" s="210" t="b">
        <v>0</v>
      </c>
      <c r="AV197" s="210" t="b">
        <v>0</v>
      </c>
      <c r="AW197" s="206" t="s">
        <v>575</v>
      </c>
      <c r="AX197" s="213">
        <v>43207</v>
      </c>
      <c r="AY197" s="206" t="s">
        <v>194</v>
      </c>
      <c r="AZ197" s="206" t="s">
        <v>131</v>
      </c>
      <c r="BA197" s="206" t="s">
        <v>129</v>
      </c>
      <c r="BB197" s="210" t="s">
        <v>589</v>
      </c>
      <c r="BC197" s="210" t="s">
        <v>351</v>
      </c>
      <c r="BD197" s="210" t="s">
        <v>110</v>
      </c>
      <c r="BE197" s="210" t="s">
        <v>196</v>
      </c>
      <c r="BF197" s="210" t="s">
        <v>590</v>
      </c>
      <c r="BG197" s="206" t="s">
        <v>89</v>
      </c>
      <c r="BH197" s="206" t="s">
        <v>364</v>
      </c>
      <c r="BI197" s="214">
        <v>33</v>
      </c>
      <c r="BJ197" s="214">
        <v>66</v>
      </c>
      <c r="BK197" s="211">
        <v>99</v>
      </c>
      <c r="BL197" s="211"/>
      <c r="BM197" s="211" t="s">
        <v>362</v>
      </c>
      <c r="BN197" s="206" t="s">
        <v>194</v>
      </c>
      <c r="BO197" s="212"/>
      <c r="BP197" s="212"/>
      <c r="BQ197" s="212"/>
      <c r="BR197" s="212"/>
      <c r="BS197" s="212"/>
      <c r="BT197" s="212"/>
      <c r="BU197" s="212"/>
      <c r="BV197" s="212"/>
      <c r="BW197" s="212"/>
      <c r="BX197" s="212"/>
      <c r="BY197" s="94" t="s">
        <v>1115</v>
      </c>
      <c r="BZ197" s="94" t="s">
        <v>1192</v>
      </c>
    </row>
    <row r="198" spans="1:78" ht="15.95" customHeight="1">
      <c r="A198" s="274">
        <f t="shared" ref="A198:A223" si="4">+A197+1</f>
        <v>2</v>
      </c>
      <c r="B198" s="288" t="s">
        <v>1712</v>
      </c>
      <c r="C198" s="94" t="s">
        <v>1116</v>
      </c>
      <c r="D198" s="94" t="s">
        <v>1117</v>
      </c>
      <c r="E198" s="288" t="s">
        <v>129</v>
      </c>
      <c r="F198" s="94"/>
      <c r="G198" s="94"/>
      <c r="H198" s="94"/>
      <c r="I198" s="94"/>
      <c r="J198" s="94"/>
      <c r="K198" s="264"/>
      <c r="L198" s="264"/>
      <c r="M198" s="167" t="s">
        <v>227</v>
      </c>
      <c r="N198" s="167">
        <v>35919</v>
      </c>
      <c r="O198" s="169" t="s">
        <v>318</v>
      </c>
      <c r="P198" s="177" t="s">
        <v>110</v>
      </c>
      <c r="Q198" s="178" t="s">
        <v>319</v>
      </c>
      <c r="R198" s="165" t="s">
        <v>129</v>
      </c>
      <c r="S198" s="165" t="s">
        <v>68</v>
      </c>
      <c r="T198" s="165" t="s">
        <v>136</v>
      </c>
      <c r="U198" s="165" t="s">
        <v>142</v>
      </c>
      <c r="V198" s="165" t="s">
        <v>320</v>
      </c>
      <c r="W198" s="165"/>
      <c r="X198" s="165"/>
      <c r="Y198" s="179" t="b">
        <v>0</v>
      </c>
      <c r="Z198" s="180" t="b">
        <v>0</v>
      </c>
      <c r="AA198" s="180" t="b">
        <v>0</v>
      </c>
      <c r="AB198" s="165" t="b">
        <v>0</v>
      </c>
      <c r="AC198" s="171" t="b">
        <v>0</v>
      </c>
      <c r="AD198" s="171">
        <v>26</v>
      </c>
      <c r="AE198" s="165" t="s">
        <v>194</v>
      </c>
      <c r="AF198" s="182">
        <v>26</v>
      </c>
      <c r="AG198" s="210" t="s">
        <v>219</v>
      </c>
      <c r="AH198" s="213">
        <v>36138</v>
      </c>
      <c r="AI198" s="210" t="s">
        <v>591</v>
      </c>
      <c r="AJ198" s="206" t="s">
        <v>110</v>
      </c>
      <c r="AK198" s="206" t="s">
        <v>592</v>
      </c>
      <c r="AL198" s="206" t="s">
        <v>68</v>
      </c>
      <c r="AM198" s="206" t="s">
        <v>593</v>
      </c>
      <c r="AN198" s="206" t="s">
        <v>137</v>
      </c>
      <c r="AO198" s="210" t="s">
        <v>594</v>
      </c>
      <c r="AP198" s="210"/>
      <c r="AQ198" s="210"/>
      <c r="AR198" s="210" t="b">
        <v>0</v>
      </c>
      <c r="AS198" s="210" t="b">
        <v>0</v>
      </c>
      <c r="AT198" s="210" t="b">
        <v>0</v>
      </c>
      <c r="AU198" s="210" t="b">
        <v>0</v>
      </c>
      <c r="AV198" s="210" t="b">
        <v>0</v>
      </c>
      <c r="AW198" s="206" t="s">
        <v>576</v>
      </c>
      <c r="AX198" s="213">
        <v>43208</v>
      </c>
      <c r="AY198" s="206" t="s">
        <v>222</v>
      </c>
      <c r="AZ198" s="206" t="s">
        <v>72</v>
      </c>
      <c r="BA198" s="206" t="s">
        <v>129</v>
      </c>
      <c r="BB198" s="210" t="s">
        <v>595</v>
      </c>
      <c r="BC198" s="210" t="s">
        <v>596</v>
      </c>
      <c r="BD198" s="210" t="s">
        <v>592</v>
      </c>
      <c r="BE198" s="210" t="s">
        <v>597</v>
      </c>
      <c r="BF198" s="210" t="s">
        <v>598</v>
      </c>
      <c r="BG198" s="206" t="s">
        <v>89</v>
      </c>
      <c r="BH198" s="206" t="s">
        <v>364</v>
      </c>
      <c r="BI198" s="214">
        <v>28</v>
      </c>
      <c r="BJ198" s="214">
        <v>60</v>
      </c>
      <c r="BK198" s="211">
        <v>88</v>
      </c>
      <c r="BL198" s="211"/>
      <c r="BM198" s="211" t="s">
        <v>362</v>
      </c>
      <c r="BN198" s="206" t="s">
        <v>194</v>
      </c>
      <c r="BO198" s="212"/>
      <c r="BP198" s="212"/>
      <c r="BQ198" s="212"/>
      <c r="BR198" s="212"/>
      <c r="BS198" s="212"/>
      <c r="BT198" s="212"/>
      <c r="BU198" s="212"/>
      <c r="BV198" s="212"/>
      <c r="BW198" s="212"/>
      <c r="BX198" s="212"/>
      <c r="BY198" s="94" t="s">
        <v>1118</v>
      </c>
      <c r="BZ198" s="94" t="s">
        <v>1193</v>
      </c>
    </row>
    <row r="199" spans="1:78" ht="15.95" customHeight="1">
      <c r="A199" s="274">
        <f t="shared" si="4"/>
        <v>3</v>
      </c>
      <c r="B199" s="288" t="s">
        <v>1713</v>
      </c>
      <c r="C199" s="94" t="s">
        <v>1119</v>
      </c>
      <c r="D199" s="94" t="s">
        <v>1120</v>
      </c>
      <c r="E199" s="288" t="s">
        <v>129</v>
      </c>
      <c r="F199" s="94"/>
      <c r="G199" s="94"/>
      <c r="H199" s="94"/>
      <c r="I199" s="94"/>
      <c r="J199" s="94"/>
      <c r="K199" s="264"/>
      <c r="L199" s="264"/>
      <c r="M199" s="167"/>
      <c r="N199" s="167"/>
      <c r="O199" s="169"/>
      <c r="P199" s="177"/>
      <c r="Q199" s="178"/>
      <c r="R199" s="165"/>
      <c r="S199" s="165"/>
      <c r="T199" s="165"/>
      <c r="U199" s="165"/>
      <c r="V199" s="165"/>
      <c r="W199" s="165"/>
      <c r="X199" s="165"/>
      <c r="Y199" s="179"/>
      <c r="Z199" s="180"/>
      <c r="AA199" s="180"/>
      <c r="AB199" s="165"/>
      <c r="AC199" s="171"/>
      <c r="AD199" s="171"/>
      <c r="AE199" s="165"/>
      <c r="AF199" s="172"/>
      <c r="AG199" s="210" t="s">
        <v>90</v>
      </c>
      <c r="AH199" s="213">
        <v>36529</v>
      </c>
      <c r="AI199" s="210" t="s">
        <v>599</v>
      </c>
      <c r="AJ199" s="206" t="s">
        <v>600</v>
      </c>
      <c r="AK199" s="206" t="s">
        <v>601</v>
      </c>
      <c r="AL199" s="206" t="s">
        <v>182</v>
      </c>
      <c r="AM199" s="206" t="s">
        <v>224</v>
      </c>
      <c r="AN199" s="206" t="s">
        <v>158</v>
      </c>
      <c r="AO199" s="210" t="s">
        <v>602</v>
      </c>
      <c r="AP199" s="210"/>
      <c r="AQ199" s="210"/>
      <c r="AR199" s="210" t="b">
        <v>0</v>
      </c>
      <c r="AS199" s="210" t="b">
        <v>0</v>
      </c>
      <c r="AT199" s="210" t="b">
        <v>0</v>
      </c>
      <c r="AU199" s="210" t="b">
        <v>0</v>
      </c>
      <c r="AV199" s="210" t="b">
        <v>0</v>
      </c>
      <c r="AW199" s="206" t="s">
        <v>577</v>
      </c>
      <c r="AX199" s="213">
        <v>43208</v>
      </c>
      <c r="AY199" s="206" t="s">
        <v>194</v>
      </c>
      <c r="AZ199" s="206" t="s">
        <v>194</v>
      </c>
      <c r="BA199" s="206" t="s">
        <v>129</v>
      </c>
      <c r="BB199" s="210" t="s">
        <v>365</v>
      </c>
      <c r="BC199" s="210" t="s">
        <v>603</v>
      </c>
      <c r="BD199" s="210" t="s">
        <v>110</v>
      </c>
      <c r="BE199" s="210" t="s">
        <v>88</v>
      </c>
      <c r="BF199" s="210" t="s">
        <v>604</v>
      </c>
      <c r="BG199" s="206" t="s">
        <v>89</v>
      </c>
      <c r="BH199" s="206" t="s">
        <v>364</v>
      </c>
      <c r="BI199" s="214">
        <v>31</v>
      </c>
      <c r="BJ199" s="214">
        <v>60</v>
      </c>
      <c r="BK199" s="211">
        <v>91</v>
      </c>
      <c r="BL199" s="211"/>
      <c r="BM199" s="211" t="s">
        <v>362</v>
      </c>
      <c r="BN199" s="206" t="s">
        <v>194</v>
      </c>
      <c r="BO199" s="212"/>
      <c r="BP199" s="212"/>
      <c r="BQ199" s="212"/>
      <c r="BR199" s="212"/>
      <c r="BS199" s="212"/>
      <c r="BT199" s="212"/>
      <c r="BU199" s="212"/>
      <c r="BV199" s="212"/>
      <c r="BW199" s="212"/>
      <c r="BX199" s="212"/>
      <c r="BY199" s="94" t="s">
        <v>1121</v>
      </c>
      <c r="BZ199" s="94" t="s">
        <v>1194</v>
      </c>
    </row>
    <row r="200" spans="1:78" ht="15.95" customHeight="1">
      <c r="A200" s="274">
        <f t="shared" si="4"/>
        <v>4</v>
      </c>
      <c r="B200" s="288" t="s">
        <v>1714</v>
      </c>
      <c r="C200" s="94" t="s">
        <v>1122</v>
      </c>
      <c r="D200" s="94" t="s">
        <v>1123</v>
      </c>
      <c r="E200" s="288" t="s">
        <v>129</v>
      </c>
      <c r="F200" s="94"/>
      <c r="G200" s="94"/>
      <c r="H200" s="94"/>
      <c r="I200" s="94"/>
      <c r="J200" s="94"/>
      <c r="K200" s="264"/>
      <c r="L200" s="264"/>
      <c r="M200" s="167"/>
      <c r="N200" s="167"/>
      <c r="O200" s="169"/>
      <c r="P200" s="177"/>
      <c r="Q200" s="178"/>
      <c r="R200" s="165"/>
      <c r="S200" s="165"/>
      <c r="T200" s="165"/>
      <c r="U200" s="165"/>
      <c r="V200" s="165"/>
      <c r="W200" s="165"/>
      <c r="X200" s="165"/>
      <c r="Y200" s="179"/>
      <c r="Z200" s="180"/>
      <c r="AA200" s="180"/>
      <c r="AB200" s="165"/>
      <c r="AC200" s="171"/>
      <c r="AD200" s="171"/>
      <c r="AE200" s="165"/>
      <c r="AF200" s="172"/>
      <c r="AG200" s="210" t="s">
        <v>90</v>
      </c>
      <c r="AH200" s="213">
        <v>36553</v>
      </c>
      <c r="AI200" s="210" t="s">
        <v>605</v>
      </c>
      <c r="AJ200" s="206" t="s">
        <v>110</v>
      </c>
      <c r="AK200" s="206" t="s">
        <v>606</v>
      </c>
      <c r="AL200" s="206" t="s">
        <v>68</v>
      </c>
      <c r="AM200" s="206" t="s">
        <v>224</v>
      </c>
      <c r="AN200" s="206" t="s">
        <v>208</v>
      </c>
      <c r="AO200" s="210" t="s">
        <v>607</v>
      </c>
      <c r="AP200" s="210"/>
      <c r="AQ200" s="210"/>
      <c r="AR200" s="210" t="b">
        <v>0</v>
      </c>
      <c r="AS200" s="210" t="b">
        <v>0</v>
      </c>
      <c r="AT200" s="210" t="b">
        <v>0</v>
      </c>
      <c r="AU200" s="210" t="b">
        <v>0</v>
      </c>
      <c r="AV200" s="210" t="b">
        <v>0</v>
      </c>
      <c r="AW200" s="206" t="s">
        <v>578</v>
      </c>
      <c r="AX200" s="213">
        <v>43208</v>
      </c>
      <c r="AY200" s="206" t="s">
        <v>194</v>
      </c>
      <c r="AZ200" s="206" t="s">
        <v>194</v>
      </c>
      <c r="BA200" s="206" t="s">
        <v>129</v>
      </c>
      <c r="BB200" s="210" t="s">
        <v>242</v>
      </c>
      <c r="BC200" s="210" t="s">
        <v>608</v>
      </c>
      <c r="BD200" s="210" t="s">
        <v>110</v>
      </c>
      <c r="BE200" s="210" t="s">
        <v>465</v>
      </c>
      <c r="BF200" s="210" t="s">
        <v>609</v>
      </c>
      <c r="BG200" s="206" t="s">
        <v>89</v>
      </c>
      <c r="BH200" s="206" t="s">
        <v>364</v>
      </c>
      <c r="BI200" s="214">
        <v>20</v>
      </c>
      <c r="BJ200" s="214">
        <v>74.599999999999994</v>
      </c>
      <c r="BK200" s="211">
        <v>94.6</v>
      </c>
      <c r="BL200" s="211"/>
      <c r="BM200" s="211" t="s">
        <v>362</v>
      </c>
      <c r="BN200" s="206" t="s">
        <v>194</v>
      </c>
      <c r="BO200" s="212"/>
      <c r="BP200" s="212"/>
      <c r="BQ200" s="212"/>
      <c r="BR200" s="212"/>
      <c r="BS200" s="212"/>
      <c r="BT200" s="212"/>
      <c r="BU200" s="212"/>
      <c r="BV200" s="212"/>
      <c r="BW200" s="212"/>
      <c r="BX200" s="212"/>
      <c r="BY200" s="94" t="s">
        <v>1124</v>
      </c>
      <c r="BZ200" s="94" t="s">
        <v>1195</v>
      </c>
    </row>
    <row r="201" spans="1:78" ht="15.95" customHeight="1">
      <c r="A201" s="274">
        <f t="shared" si="4"/>
        <v>5</v>
      </c>
      <c r="B201" s="288" t="s">
        <v>1715</v>
      </c>
      <c r="C201" s="94" t="s">
        <v>1125</v>
      </c>
      <c r="D201" s="94" t="s">
        <v>1126</v>
      </c>
      <c r="E201" s="288" t="s">
        <v>129</v>
      </c>
      <c r="F201" s="94"/>
      <c r="G201" s="94"/>
      <c r="H201" s="94"/>
      <c r="I201" s="94"/>
      <c r="J201" s="94"/>
      <c r="K201" s="264"/>
      <c r="L201" s="264"/>
      <c r="M201" s="167"/>
      <c r="N201" s="167"/>
      <c r="O201" s="169"/>
      <c r="P201" s="177"/>
      <c r="Q201" s="178"/>
      <c r="R201" s="165"/>
      <c r="S201" s="165"/>
      <c r="T201" s="165"/>
      <c r="U201" s="165"/>
      <c r="V201" s="165"/>
      <c r="W201" s="165"/>
      <c r="X201" s="165"/>
      <c r="Y201" s="179"/>
      <c r="Z201" s="180"/>
      <c r="AA201" s="180"/>
      <c r="AB201" s="165"/>
      <c r="AC201" s="171"/>
      <c r="AD201" s="171"/>
      <c r="AE201" s="165"/>
      <c r="AF201" s="172"/>
      <c r="AG201" s="210" t="s">
        <v>90</v>
      </c>
      <c r="AH201" s="213">
        <v>36563</v>
      </c>
      <c r="AI201" s="210" t="s">
        <v>610</v>
      </c>
      <c r="AJ201" s="206" t="s">
        <v>110</v>
      </c>
      <c r="AK201" s="206" t="s">
        <v>611</v>
      </c>
      <c r="AL201" s="206" t="s">
        <v>68</v>
      </c>
      <c r="AM201" s="206" t="s">
        <v>218</v>
      </c>
      <c r="AN201" s="206" t="s">
        <v>205</v>
      </c>
      <c r="AO201" s="210" t="s">
        <v>612</v>
      </c>
      <c r="AP201" s="210"/>
      <c r="AQ201" s="210"/>
      <c r="AR201" s="210" t="b">
        <v>0</v>
      </c>
      <c r="AS201" s="210" t="b">
        <v>0</v>
      </c>
      <c r="AT201" s="210" t="b">
        <v>0</v>
      </c>
      <c r="AU201" s="210" t="b">
        <v>0</v>
      </c>
      <c r="AV201" s="210" t="b">
        <v>0</v>
      </c>
      <c r="AW201" s="206" t="s">
        <v>579</v>
      </c>
      <c r="AX201" s="213">
        <v>43208</v>
      </c>
      <c r="AY201" s="206" t="s">
        <v>194</v>
      </c>
      <c r="AZ201" s="206" t="s">
        <v>194</v>
      </c>
      <c r="BA201" s="206" t="s">
        <v>85</v>
      </c>
      <c r="BB201" s="210" t="s">
        <v>613</v>
      </c>
      <c r="BC201" s="210" t="s">
        <v>614</v>
      </c>
      <c r="BD201" s="210" t="s">
        <v>152</v>
      </c>
      <c r="BE201" s="210" t="s">
        <v>615</v>
      </c>
      <c r="BF201" s="210" t="s">
        <v>616</v>
      </c>
      <c r="BG201" s="206" t="s">
        <v>89</v>
      </c>
      <c r="BH201" s="206" t="s">
        <v>364</v>
      </c>
      <c r="BI201" s="214">
        <v>35</v>
      </c>
      <c r="BJ201" s="214">
        <v>60</v>
      </c>
      <c r="BK201" s="211">
        <v>95</v>
      </c>
      <c r="BL201" s="211"/>
      <c r="BM201" s="211" t="s">
        <v>362</v>
      </c>
      <c r="BN201" s="206" t="s">
        <v>194</v>
      </c>
      <c r="BO201" s="212"/>
      <c r="BP201" s="212"/>
      <c r="BQ201" s="212"/>
      <c r="BR201" s="212"/>
      <c r="BS201" s="212"/>
      <c r="BT201" s="212"/>
      <c r="BU201" s="212"/>
      <c r="BV201" s="212"/>
      <c r="BW201" s="212"/>
      <c r="BX201" s="212"/>
      <c r="BY201" s="94" t="s">
        <v>1127</v>
      </c>
      <c r="BZ201" s="94" t="s">
        <v>1196</v>
      </c>
    </row>
    <row r="202" spans="1:78" ht="15.95" customHeight="1">
      <c r="A202" s="274">
        <f t="shared" si="4"/>
        <v>6</v>
      </c>
      <c r="B202" s="288" t="s">
        <v>1716</v>
      </c>
      <c r="C202" s="94" t="s">
        <v>1128</v>
      </c>
      <c r="D202" s="94" t="s">
        <v>1129</v>
      </c>
      <c r="E202" s="288" t="s">
        <v>129</v>
      </c>
      <c r="F202" s="94"/>
      <c r="G202" s="94"/>
      <c r="H202" s="94"/>
      <c r="I202" s="94"/>
      <c r="J202" s="94"/>
      <c r="K202" s="264"/>
      <c r="L202" s="264"/>
      <c r="M202" s="167"/>
      <c r="N202" s="167"/>
      <c r="O202" s="169"/>
      <c r="P202" s="177"/>
      <c r="Q202" s="178"/>
      <c r="R202" s="165"/>
      <c r="S202" s="165"/>
      <c r="T202" s="165"/>
      <c r="U202" s="165"/>
      <c r="V202" s="165"/>
      <c r="W202" s="165"/>
      <c r="X202" s="165"/>
      <c r="Y202" s="179"/>
      <c r="Z202" s="180"/>
      <c r="AA202" s="180"/>
      <c r="AB202" s="165"/>
      <c r="AC202" s="171"/>
      <c r="AD202" s="171"/>
      <c r="AE202" s="165"/>
      <c r="AF202" s="172"/>
      <c r="AG202" s="210" t="s">
        <v>617</v>
      </c>
      <c r="AH202" s="213">
        <v>36093</v>
      </c>
      <c r="AI202" s="210" t="s">
        <v>618</v>
      </c>
      <c r="AJ202" s="206"/>
      <c r="AK202" s="206" t="s">
        <v>619</v>
      </c>
      <c r="AL202" s="206" t="s">
        <v>68</v>
      </c>
      <c r="AM202" s="206" t="s">
        <v>112</v>
      </c>
      <c r="AN202" s="206" t="s">
        <v>193</v>
      </c>
      <c r="AO202" s="210" t="s">
        <v>620</v>
      </c>
      <c r="AP202" s="210"/>
      <c r="AQ202" s="210"/>
      <c r="AR202" s="210" t="b">
        <v>0</v>
      </c>
      <c r="AS202" s="210" t="b">
        <v>0</v>
      </c>
      <c r="AT202" s="210" t="b">
        <v>0</v>
      </c>
      <c r="AU202" s="210" t="b">
        <v>0</v>
      </c>
      <c r="AV202" s="210" t="b">
        <v>0</v>
      </c>
      <c r="AW202" s="206" t="s">
        <v>580</v>
      </c>
      <c r="AX202" s="213">
        <v>43210</v>
      </c>
      <c r="AY202" s="206" t="s">
        <v>194</v>
      </c>
      <c r="AZ202" s="206" t="s">
        <v>194</v>
      </c>
      <c r="BA202" s="206" t="s">
        <v>85</v>
      </c>
      <c r="BB202" s="210" t="s">
        <v>242</v>
      </c>
      <c r="BC202" s="210" t="s">
        <v>351</v>
      </c>
      <c r="BD202" s="210"/>
      <c r="BE202" s="210" t="s">
        <v>372</v>
      </c>
      <c r="BF202" s="210" t="s">
        <v>621</v>
      </c>
      <c r="BG202" s="206" t="s">
        <v>89</v>
      </c>
      <c r="BH202" s="206" t="s">
        <v>364</v>
      </c>
      <c r="BI202" s="214">
        <v>29</v>
      </c>
      <c r="BJ202" s="214">
        <v>79.2</v>
      </c>
      <c r="BK202" s="211">
        <v>108.2</v>
      </c>
      <c r="BL202" s="211"/>
      <c r="BM202" s="211" t="s">
        <v>362</v>
      </c>
      <c r="BN202" s="206" t="s">
        <v>194</v>
      </c>
      <c r="BO202" s="212"/>
      <c r="BP202" s="212"/>
      <c r="BQ202" s="212"/>
      <c r="BR202" s="212"/>
      <c r="BS202" s="212"/>
      <c r="BT202" s="212"/>
      <c r="BU202" s="212"/>
      <c r="BV202" s="212"/>
      <c r="BW202" s="212"/>
      <c r="BX202" s="212"/>
      <c r="BY202" s="94" t="s">
        <v>1130</v>
      </c>
      <c r="BZ202" s="94" t="s">
        <v>1197</v>
      </c>
    </row>
    <row r="203" spans="1:78" ht="15.95" customHeight="1">
      <c r="A203" s="274">
        <f t="shared" si="4"/>
        <v>7</v>
      </c>
      <c r="B203" s="288" t="s">
        <v>1717</v>
      </c>
      <c r="C203" s="94" t="s">
        <v>1131</v>
      </c>
      <c r="D203" s="94" t="s">
        <v>1132</v>
      </c>
      <c r="E203" s="288" t="s">
        <v>129</v>
      </c>
      <c r="F203" s="94"/>
      <c r="G203" s="94"/>
      <c r="H203" s="94"/>
      <c r="I203" s="94"/>
      <c r="J203" s="94"/>
      <c r="K203" s="264"/>
      <c r="L203" s="264"/>
      <c r="M203" s="167"/>
      <c r="N203" s="167"/>
      <c r="O203" s="169"/>
      <c r="P203" s="177"/>
      <c r="Q203" s="178"/>
      <c r="R203" s="165"/>
      <c r="S203" s="165"/>
      <c r="T203" s="165"/>
      <c r="U203" s="165"/>
      <c r="V203" s="165"/>
      <c r="W203" s="165"/>
      <c r="X203" s="165"/>
      <c r="Y203" s="179"/>
      <c r="Z203" s="180"/>
      <c r="AA203" s="180"/>
      <c r="AB203" s="165"/>
      <c r="AC203" s="171"/>
      <c r="AD203" s="171"/>
      <c r="AE203" s="165"/>
      <c r="AF203" s="172"/>
      <c r="AG203" s="210" t="s">
        <v>622</v>
      </c>
      <c r="AH203" s="213">
        <v>36747</v>
      </c>
      <c r="AI203" s="210" t="s">
        <v>623</v>
      </c>
      <c r="AJ203" s="206" t="s">
        <v>110</v>
      </c>
      <c r="AK203" s="206" t="s">
        <v>624</v>
      </c>
      <c r="AL203" s="206" t="s">
        <v>68</v>
      </c>
      <c r="AM203" s="206" t="s">
        <v>136</v>
      </c>
      <c r="AN203" s="206" t="s">
        <v>137</v>
      </c>
      <c r="AO203" s="210" t="s">
        <v>625</v>
      </c>
      <c r="AP203" s="210"/>
      <c r="AQ203" s="210"/>
      <c r="AR203" s="210" t="b">
        <v>0</v>
      </c>
      <c r="AS203" s="210" t="b">
        <v>0</v>
      </c>
      <c r="AT203" s="210" t="b">
        <v>0</v>
      </c>
      <c r="AU203" s="210" t="b">
        <v>0</v>
      </c>
      <c r="AV203" s="210" t="b">
        <v>0</v>
      </c>
      <c r="AW203" s="206" t="s">
        <v>581</v>
      </c>
      <c r="AX203" s="213">
        <v>43213</v>
      </c>
      <c r="AY203" s="206" t="s">
        <v>194</v>
      </c>
      <c r="AZ203" s="206" t="s">
        <v>626</v>
      </c>
      <c r="BA203" s="206" t="s">
        <v>315</v>
      </c>
      <c r="BB203" s="210" t="s">
        <v>627</v>
      </c>
      <c r="BC203" s="210" t="s">
        <v>628</v>
      </c>
      <c r="BD203" s="210" t="s">
        <v>629</v>
      </c>
      <c r="BE203" s="210" t="s">
        <v>230</v>
      </c>
      <c r="BF203" s="210" t="s">
        <v>630</v>
      </c>
      <c r="BG203" s="206" t="s">
        <v>89</v>
      </c>
      <c r="BH203" s="206" t="s">
        <v>364</v>
      </c>
      <c r="BI203" s="214">
        <v>38</v>
      </c>
      <c r="BJ203" s="214">
        <v>67</v>
      </c>
      <c r="BK203" s="211">
        <v>105</v>
      </c>
      <c r="BL203" s="211"/>
      <c r="BM203" s="211" t="s">
        <v>362</v>
      </c>
      <c r="BN203" s="206" t="s">
        <v>194</v>
      </c>
      <c r="BO203" s="212"/>
      <c r="BP203" s="212"/>
      <c r="BQ203" s="212"/>
      <c r="BR203" s="212"/>
      <c r="BS203" s="212"/>
      <c r="BT203" s="212"/>
      <c r="BU203" s="212"/>
      <c r="BV203" s="212"/>
      <c r="BW203" s="212"/>
      <c r="BX203" s="212"/>
      <c r="BY203" s="94" t="s">
        <v>1133</v>
      </c>
      <c r="BZ203" s="94" t="s">
        <v>1198</v>
      </c>
    </row>
    <row r="204" spans="1:78" ht="15.95" customHeight="1">
      <c r="A204" s="274">
        <f t="shared" si="4"/>
        <v>8</v>
      </c>
      <c r="B204" s="288" t="s">
        <v>1718</v>
      </c>
      <c r="C204" s="94" t="s">
        <v>1134</v>
      </c>
      <c r="D204" s="94" t="s">
        <v>1135</v>
      </c>
      <c r="E204" s="288" t="s">
        <v>129</v>
      </c>
      <c r="F204" s="94"/>
      <c r="G204" s="94"/>
      <c r="H204" s="94"/>
      <c r="I204" s="94"/>
      <c r="J204" s="94"/>
      <c r="K204" s="264"/>
      <c r="L204" s="264"/>
      <c r="M204" s="167"/>
      <c r="N204" s="167"/>
      <c r="O204" s="169"/>
      <c r="P204" s="177"/>
      <c r="Q204" s="178"/>
      <c r="R204" s="165"/>
      <c r="S204" s="165"/>
      <c r="T204" s="165"/>
      <c r="U204" s="165"/>
      <c r="V204" s="165"/>
      <c r="W204" s="165"/>
      <c r="X204" s="165"/>
      <c r="Y204" s="179"/>
      <c r="Z204" s="180"/>
      <c r="AA204" s="180"/>
      <c r="AB204" s="165"/>
      <c r="AC204" s="171"/>
      <c r="AD204" s="171"/>
      <c r="AE204" s="165"/>
      <c r="AF204" s="172"/>
      <c r="AG204" s="210" t="s">
        <v>631</v>
      </c>
      <c r="AH204" s="213">
        <v>36448</v>
      </c>
      <c r="AI204" s="210" t="s">
        <v>632</v>
      </c>
      <c r="AJ204" s="206" t="s">
        <v>110</v>
      </c>
      <c r="AK204" s="206" t="s">
        <v>633</v>
      </c>
      <c r="AL204" s="206" t="s">
        <v>68</v>
      </c>
      <c r="AM204" s="206" t="s">
        <v>211</v>
      </c>
      <c r="AN204" s="206" t="s">
        <v>193</v>
      </c>
      <c r="AO204" s="210" t="s">
        <v>634</v>
      </c>
      <c r="AP204" s="210"/>
      <c r="AQ204" s="210"/>
      <c r="AR204" s="210" t="b">
        <v>0</v>
      </c>
      <c r="AS204" s="210" t="b">
        <v>0</v>
      </c>
      <c r="AT204" s="210" t="b">
        <v>0</v>
      </c>
      <c r="AU204" s="210" t="b">
        <v>0</v>
      </c>
      <c r="AV204" s="210" t="b">
        <v>0</v>
      </c>
      <c r="AW204" s="206" t="s">
        <v>582</v>
      </c>
      <c r="AX204" s="213">
        <v>43213</v>
      </c>
      <c r="AY204" s="206" t="s">
        <v>194</v>
      </c>
      <c r="AZ204" s="206" t="s">
        <v>194</v>
      </c>
      <c r="BA204" s="206" t="s">
        <v>85</v>
      </c>
      <c r="BB204" s="210" t="s">
        <v>635</v>
      </c>
      <c r="BC204" s="210" t="s">
        <v>636</v>
      </c>
      <c r="BD204" s="210" t="s">
        <v>637</v>
      </c>
      <c r="BE204" s="210" t="s">
        <v>572</v>
      </c>
      <c r="BF204" s="210" t="s">
        <v>638</v>
      </c>
      <c r="BG204" s="206" t="s">
        <v>89</v>
      </c>
      <c r="BH204" s="206" t="s">
        <v>364</v>
      </c>
      <c r="BI204" s="214">
        <v>25</v>
      </c>
      <c r="BJ204" s="214">
        <v>70</v>
      </c>
      <c r="BK204" s="211">
        <v>95</v>
      </c>
      <c r="BL204" s="211"/>
      <c r="BM204" s="211" t="s">
        <v>362</v>
      </c>
      <c r="BN204" s="206" t="s">
        <v>194</v>
      </c>
      <c r="BO204" s="212"/>
      <c r="BP204" s="212"/>
      <c r="BQ204" s="212"/>
      <c r="BR204" s="212"/>
      <c r="BS204" s="212"/>
      <c r="BT204" s="212"/>
      <c r="BU204" s="212"/>
      <c r="BV204" s="212"/>
      <c r="BW204" s="212"/>
      <c r="BX204" s="212"/>
      <c r="BY204" s="94" t="s">
        <v>1136</v>
      </c>
      <c r="BZ204" s="94" t="s">
        <v>1199</v>
      </c>
    </row>
    <row r="205" spans="1:78" ht="15.95" customHeight="1">
      <c r="A205" s="274">
        <f t="shared" si="4"/>
        <v>9</v>
      </c>
      <c r="B205" s="288" t="s">
        <v>1719</v>
      </c>
      <c r="C205" s="94" t="s">
        <v>1137</v>
      </c>
      <c r="D205" s="94" t="s">
        <v>1138</v>
      </c>
      <c r="E205" s="288" t="s">
        <v>129</v>
      </c>
      <c r="F205" s="94"/>
      <c r="G205" s="94"/>
      <c r="H205" s="94"/>
      <c r="I205" s="94"/>
      <c r="J205" s="94"/>
      <c r="K205" s="264"/>
      <c r="L205" s="264"/>
      <c r="M205" s="167"/>
      <c r="N205" s="167"/>
      <c r="O205" s="169"/>
      <c r="P205" s="177"/>
      <c r="Q205" s="178"/>
      <c r="R205" s="165"/>
      <c r="S205" s="165"/>
      <c r="T205" s="165"/>
      <c r="U205" s="165"/>
      <c r="V205" s="165"/>
      <c r="W205" s="165"/>
      <c r="X205" s="165"/>
      <c r="Y205" s="179"/>
      <c r="Z205" s="180"/>
      <c r="AA205" s="180"/>
      <c r="AB205" s="165"/>
      <c r="AC205" s="171"/>
      <c r="AD205" s="171"/>
      <c r="AE205" s="165"/>
      <c r="AF205" s="172"/>
      <c r="AG205" s="210" t="s">
        <v>285</v>
      </c>
      <c r="AH205" s="213">
        <v>36216</v>
      </c>
      <c r="AI205" s="210" t="s">
        <v>639</v>
      </c>
      <c r="AJ205" s="206" t="s">
        <v>110</v>
      </c>
      <c r="AK205" s="206" t="s">
        <v>640</v>
      </c>
      <c r="AL205" s="206" t="s">
        <v>68</v>
      </c>
      <c r="AM205" s="206" t="s">
        <v>112</v>
      </c>
      <c r="AN205" s="206" t="s">
        <v>158</v>
      </c>
      <c r="AO205" s="210" t="s">
        <v>641</v>
      </c>
      <c r="AP205" s="210"/>
      <c r="AQ205" s="210"/>
      <c r="AR205" s="210" t="b">
        <v>0</v>
      </c>
      <c r="AS205" s="210" t="b">
        <v>0</v>
      </c>
      <c r="AT205" s="210" t="b">
        <v>0</v>
      </c>
      <c r="AU205" s="210" t="b">
        <v>0</v>
      </c>
      <c r="AV205" s="210" t="b">
        <v>0</v>
      </c>
      <c r="AW205" s="206" t="s">
        <v>583</v>
      </c>
      <c r="AX205" s="213">
        <v>43213</v>
      </c>
      <c r="AY205" s="206" t="s">
        <v>194</v>
      </c>
      <c r="AZ205" s="206" t="s">
        <v>194</v>
      </c>
      <c r="BA205" s="206" t="s">
        <v>129</v>
      </c>
      <c r="BB205" s="210" t="s">
        <v>642</v>
      </c>
      <c r="BC205" s="210" t="s">
        <v>643</v>
      </c>
      <c r="BD205" s="210" t="s">
        <v>644</v>
      </c>
      <c r="BE205" s="210" t="s">
        <v>235</v>
      </c>
      <c r="BF205" s="210" t="s">
        <v>645</v>
      </c>
      <c r="BG205" s="206" t="s">
        <v>89</v>
      </c>
      <c r="BH205" s="206" t="s">
        <v>364</v>
      </c>
      <c r="BI205" s="214">
        <v>31</v>
      </c>
      <c r="BJ205" s="214">
        <v>76.400000000000006</v>
      </c>
      <c r="BK205" s="211">
        <v>107.4</v>
      </c>
      <c r="BL205" s="211"/>
      <c r="BM205" s="211" t="s">
        <v>362</v>
      </c>
      <c r="BN205" s="206" t="s">
        <v>194</v>
      </c>
      <c r="BO205" s="212"/>
      <c r="BP205" s="212"/>
      <c r="BQ205" s="212"/>
      <c r="BR205" s="212"/>
      <c r="BS205" s="212"/>
      <c r="BT205" s="212"/>
      <c r="BU205" s="212"/>
      <c r="BV205" s="212"/>
      <c r="BW205" s="212"/>
      <c r="BX205" s="212"/>
      <c r="BY205" s="94" t="s">
        <v>1139</v>
      </c>
      <c r="BZ205" s="94" t="s">
        <v>1200</v>
      </c>
    </row>
    <row r="206" spans="1:78" ht="15.95" customHeight="1">
      <c r="A206" s="274">
        <f t="shared" si="4"/>
        <v>10</v>
      </c>
      <c r="B206" s="288" t="s">
        <v>1720</v>
      </c>
      <c r="C206" s="94" t="s">
        <v>1140</v>
      </c>
      <c r="D206" s="94" t="s">
        <v>1141</v>
      </c>
      <c r="E206" s="288" t="s">
        <v>129</v>
      </c>
      <c r="F206" s="94"/>
      <c r="G206" s="94"/>
      <c r="H206" s="94"/>
      <c r="I206" s="94"/>
      <c r="J206" s="94"/>
      <c r="K206" s="264"/>
      <c r="L206" s="264"/>
      <c r="M206" s="167"/>
      <c r="N206" s="167"/>
      <c r="O206" s="169"/>
      <c r="P206" s="177"/>
      <c r="Q206" s="178"/>
      <c r="R206" s="165"/>
      <c r="S206" s="165"/>
      <c r="T206" s="165"/>
      <c r="U206" s="165"/>
      <c r="V206" s="165"/>
      <c r="W206" s="165"/>
      <c r="X206" s="165"/>
      <c r="Y206" s="179"/>
      <c r="Z206" s="180"/>
      <c r="AA206" s="180"/>
      <c r="AB206" s="165"/>
      <c r="AC206" s="171"/>
      <c r="AD206" s="171"/>
      <c r="AE206" s="165"/>
      <c r="AF206" s="172"/>
      <c r="AG206" s="207" t="s">
        <v>646</v>
      </c>
      <c r="AH206" s="219">
        <v>36238</v>
      </c>
      <c r="AI206" s="210" t="s">
        <v>647</v>
      </c>
      <c r="AJ206" s="205"/>
      <c r="AK206" s="205">
        <v>81615599528</v>
      </c>
      <c r="AL206" s="205" t="s">
        <v>68</v>
      </c>
      <c r="AM206" s="205">
        <v>83</v>
      </c>
      <c r="AN206" s="206">
        <v>167</v>
      </c>
      <c r="AO206" s="210" t="s">
        <v>355</v>
      </c>
      <c r="AP206" s="207"/>
      <c r="AQ206" s="207"/>
      <c r="AR206" s="205" t="b">
        <v>0</v>
      </c>
      <c r="AS206" s="205" t="b">
        <v>0</v>
      </c>
      <c r="AT206" s="205" t="b">
        <v>0</v>
      </c>
      <c r="AU206" s="205" t="b">
        <v>0</v>
      </c>
      <c r="AV206" s="205" t="b">
        <v>0</v>
      </c>
      <c r="AW206" s="207">
        <v>2018.0510999999999</v>
      </c>
      <c r="AX206" s="219">
        <v>43213</v>
      </c>
      <c r="AY206" s="206" t="s">
        <v>194</v>
      </c>
      <c r="AZ206" s="206" t="s">
        <v>194</v>
      </c>
      <c r="BA206" s="206" t="s">
        <v>134</v>
      </c>
      <c r="BB206" s="207" t="s">
        <v>648</v>
      </c>
      <c r="BC206" s="207" t="s">
        <v>649</v>
      </c>
      <c r="BD206" s="207">
        <v>81615599528</v>
      </c>
      <c r="BE206" s="207" t="s">
        <v>196</v>
      </c>
      <c r="BF206" s="207" t="s">
        <v>650</v>
      </c>
      <c r="BG206" s="206" t="s">
        <v>89</v>
      </c>
      <c r="BH206" s="206">
        <v>2</v>
      </c>
      <c r="BI206" s="214">
        <v>36</v>
      </c>
      <c r="BJ206" s="214">
        <v>80.400000000000006</v>
      </c>
      <c r="BK206" s="211">
        <v>116.4</v>
      </c>
      <c r="BL206" s="211"/>
      <c r="BM206" s="211" t="s">
        <v>362</v>
      </c>
      <c r="BN206" s="206" t="s">
        <v>194</v>
      </c>
      <c r="BO206" s="212"/>
      <c r="BP206" s="212"/>
      <c r="BQ206" s="212"/>
      <c r="BR206" s="212"/>
      <c r="BS206" s="212"/>
      <c r="BT206" s="212"/>
      <c r="BU206" s="212"/>
      <c r="BV206" s="212"/>
      <c r="BW206" s="212"/>
      <c r="BX206" s="212"/>
      <c r="BY206" s="94" t="s">
        <v>1142</v>
      </c>
      <c r="BZ206" s="94" t="s">
        <v>1201</v>
      </c>
    </row>
    <row r="207" spans="1:78" ht="15.95" customHeight="1">
      <c r="A207" s="274">
        <f t="shared" si="4"/>
        <v>11</v>
      </c>
      <c r="B207" s="288" t="s">
        <v>1721</v>
      </c>
      <c r="C207" s="94" t="s">
        <v>1143</v>
      </c>
      <c r="D207" s="94" t="s">
        <v>1144</v>
      </c>
      <c r="E207" s="288" t="s">
        <v>129</v>
      </c>
      <c r="F207" s="94"/>
      <c r="G207" s="94"/>
      <c r="H207" s="94"/>
      <c r="I207" s="94"/>
      <c r="J207" s="94"/>
      <c r="K207" s="264"/>
      <c r="L207" s="264"/>
      <c r="M207" s="167"/>
      <c r="N207" s="167"/>
      <c r="O207" s="169"/>
      <c r="P207" s="177"/>
      <c r="Q207" s="178"/>
      <c r="R207" s="165"/>
      <c r="S207" s="165"/>
      <c r="T207" s="165"/>
      <c r="U207" s="165"/>
      <c r="V207" s="165"/>
      <c r="W207" s="165"/>
      <c r="X207" s="165"/>
      <c r="Y207" s="179"/>
      <c r="Z207" s="180"/>
      <c r="AA207" s="180"/>
      <c r="AB207" s="165"/>
      <c r="AC207" s="171"/>
      <c r="AD207" s="171"/>
      <c r="AE207" s="165"/>
      <c r="AF207" s="172"/>
      <c r="AG207" s="207" t="s">
        <v>90</v>
      </c>
      <c r="AH207" s="219">
        <v>36560</v>
      </c>
      <c r="AI207" s="210" t="s">
        <v>651</v>
      </c>
      <c r="AJ207" s="205"/>
      <c r="AK207" s="205">
        <v>85792920484</v>
      </c>
      <c r="AL207" s="205" t="s">
        <v>68</v>
      </c>
      <c r="AM207" s="205">
        <v>90</v>
      </c>
      <c r="AN207" s="206">
        <v>185</v>
      </c>
      <c r="AO207" s="210" t="s">
        <v>652</v>
      </c>
      <c r="AP207" s="207"/>
      <c r="AQ207" s="207"/>
      <c r="AR207" s="205" t="b">
        <v>0</v>
      </c>
      <c r="AS207" s="205" t="b">
        <v>0</v>
      </c>
      <c r="AT207" s="205" t="b">
        <v>0</v>
      </c>
      <c r="AU207" s="205" t="b">
        <v>0</v>
      </c>
      <c r="AV207" s="205" t="b">
        <v>0</v>
      </c>
      <c r="AW207" s="207">
        <v>2018.0523000000001</v>
      </c>
      <c r="AX207" s="219">
        <v>43214</v>
      </c>
      <c r="AY207" s="206" t="s">
        <v>194</v>
      </c>
      <c r="AZ207" s="206" t="s">
        <v>194</v>
      </c>
      <c r="BA207" s="206" t="s">
        <v>134</v>
      </c>
      <c r="BB207" s="207" t="s">
        <v>653</v>
      </c>
      <c r="BC207" s="207" t="s">
        <v>654</v>
      </c>
      <c r="BD207" s="207">
        <v>0</v>
      </c>
      <c r="BE207" s="207" t="s">
        <v>363</v>
      </c>
      <c r="BF207" s="207" t="s">
        <v>655</v>
      </c>
      <c r="BG207" s="206" t="s">
        <v>89</v>
      </c>
      <c r="BH207" s="206">
        <v>2</v>
      </c>
      <c r="BI207" s="214">
        <v>25</v>
      </c>
      <c r="BJ207" s="214">
        <v>80.400000000000006</v>
      </c>
      <c r="BK207" s="211">
        <v>105.4</v>
      </c>
      <c r="BL207" s="211"/>
      <c r="BM207" s="211" t="s">
        <v>362</v>
      </c>
      <c r="BN207" s="206" t="s">
        <v>194</v>
      </c>
      <c r="BO207" s="212"/>
      <c r="BP207" s="212"/>
      <c r="BQ207" s="212"/>
      <c r="BR207" s="212"/>
      <c r="BS207" s="212"/>
      <c r="BT207" s="212"/>
      <c r="BU207" s="212"/>
      <c r="BV207" s="212"/>
      <c r="BW207" s="212"/>
      <c r="BX207" s="212"/>
      <c r="BY207" s="94" t="s">
        <v>1145</v>
      </c>
      <c r="BZ207" s="94" t="s">
        <v>1202</v>
      </c>
    </row>
    <row r="208" spans="1:78" ht="15.95" customHeight="1">
      <c r="A208" s="274">
        <f t="shared" si="4"/>
        <v>12</v>
      </c>
      <c r="B208" s="288" t="s">
        <v>1722</v>
      </c>
      <c r="C208" s="94" t="s">
        <v>1146</v>
      </c>
      <c r="D208" s="94" t="s">
        <v>1147</v>
      </c>
      <c r="E208" s="288" t="s">
        <v>129</v>
      </c>
      <c r="F208" s="94"/>
      <c r="G208" s="94"/>
      <c r="H208" s="94"/>
      <c r="I208" s="94"/>
      <c r="J208" s="94"/>
      <c r="K208" s="264"/>
      <c r="L208" s="264"/>
      <c r="M208" s="167"/>
      <c r="N208" s="167"/>
      <c r="O208" s="169"/>
      <c r="P208" s="177"/>
      <c r="Q208" s="178"/>
      <c r="R208" s="165"/>
      <c r="S208" s="165"/>
      <c r="T208" s="165"/>
      <c r="U208" s="165"/>
      <c r="V208" s="165"/>
      <c r="W208" s="165"/>
      <c r="X208" s="165"/>
      <c r="Y208" s="179"/>
      <c r="Z208" s="180"/>
      <c r="AA208" s="180"/>
      <c r="AB208" s="165"/>
      <c r="AC208" s="171"/>
      <c r="AD208" s="171"/>
      <c r="AE208" s="165"/>
      <c r="AF208" s="172"/>
      <c r="AG208" s="207" t="s">
        <v>90</v>
      </c>
      <c r="AH208" s="219">
        <v>36660</v>
      </c>
      <c r="AI208" s="207" t="s">
        <v>656</v>
      </c>
      <c r="AJ208" s="205">
        <v>0</v>
      </c>
      <c r="AK208" s="205">
        <v>87855171643</v>
      </c>
      <c r="AL208" s="205" t="s">
        <v>68</v>
      </c>
      <c r="AM208" s="205">
        <v>75</v>
      </c>
      <c r="AN208" s="206">
        <v>170</v>
      </c>
      <c r="AO208" s="210" t="s">
        <v>657</v>
      </c>
      <c r="AP208" s="207"/>
      <c r="AQ208" s="207"/>
      <c r="AR208" s="205" t="b">
        <v>0</v>
      </c>
      <c r="AS208" s="205" t="b">
        <v>0</v>
      </c>
      <c r="AT208" s="205" t="b">
        <v>0</v>
      </c>
      <c r="AU208" s="205" t="b">
        <v>0</v>
      </c>
      <c r="AV208" s="205" t="b">
        <v>0</v>
      </c>
      <c r="AW208" s="207">
        <v>2018.0524</v>
      </c>
      <c r="AX208" s="219">
        <v>43214</v>
      </c>
      <c r="AY208" s="206" t="s">
        <v>194</v>
      </c>
      <c r="AZ208" s="206" t="s">
        <v>194</v>
      </c>
      <c r="BA208" s="206" t="s">
        <v>129</v>
      </c>
      <c r="BB208" s="207" t="s">
        <v>233</v>
      </c>
      <c r="BC208" s="207" t="s">
        <v>658</v>
      </c>
      <c r="BD208" s="207">
        <v>361222688</v>
      </c>
      <c r="BE208" s="207" t="s">
        <v>196</v>
      </c>
      <c r="BF208" s="207" t="s">
        <v>659</v>
      </c>
      <c r="BG208" s="206" t="s">
        <v>89</v>
      </c>
      <c r="BH208" s="206">
        <v>2</v>
      </c>
      <c r="BI208" s="214">
        <v>25</v>
      </c>
      <c r="BJ208" s="214">
        <v>78.8</v>
      </c>
      <c r="BK208" s="211">
        <v>103.8</v>
      </c>
      <c r="BL208" s="211"/>
      <c r="BM208" s="211" t="s">
        <v>362</v>
      </c>
      <c r="BN208" s="206" t="s">
        <v>194</v>
      </c>
      <c r="BO208" s="212"/>
      <c r="BP208" s="212"/>
      <c r="BQ208" s="212"/>
      <c r="BR208" s="212"/>
      <c r="BS208" s="212"/>
      <c r="BT208" s="212"/>
      <c r="BU208" s="212"/>
      <c r="BV208" s="212"/>
      <c r="BW208" s="212"/>
      <c r="BX208" s="212"/>
      <c r="BY208" s="94" t="s">
        <v>1148</v>
      </c>
      <c r="BZ208" s="94" t="s">
        <v>1203</v>
      </c>
    </row>
    <row r="209" spans="1:78" ht="15.95" customHeight="1">
      <c r="A209" s="274">
        <f t="shared" si="4"/>
        <v>13</v>
      </c>
      <c r="B209" s="288" t="s">
        <v>1723</v>
      </c>
      <c r="C209" s="94" t="s">
        <v>1149</v>
      </c>
      <c r="D209" s="94" t="s">
        <v>1150</v>
      </c>
      <c r="E209" s="288" t="s">
        <v>129</v>
      </c>
      <c r="F209" s="94"/>
      <c r="G209" s="94"/>
      <c r="H209" s="94"/>
      <c r="I209" s="94"/>
      <c r="J209" s="94"/>
      <c r="K209" s="264"/>
      <c r="L209" s="264"/>
      <c r="M209" s="167"/>
      <c r="N209" s="167"/>
      <c r="O209" s="169"/>
      <c r="P209" s="177"/>
      <c r="Q209" s="178"/>
      <c r="R209" s="165"/>
      <c r="S209" s="165"/>
      <c r="T209" s="165"/>
      <c r="U209" s="165"/>
      <c r="V209" s="165"/>
      <c r="W209" s="165"/>
      <c r="X209" s="165"/>
      <c r="Y209" s="179"/>
      <c r="Z209" s="180"/>
      <c r="AA209" s="180"/>
      <c r="AB209" s="165"/>
      <c r="AC209" s="171"/>
      <c r="AD209" s="171"/>
      <c r="AE209" s="165"/>
      <c r="AF209" s="172"/>
      <c r="AG209" s="207" t="s">
        <v>219</v>
      </c>
      <c r="AH209" s="219">
        <v>36441</v>
      </c>
      <c r="AI209" s="207" t="s">
        <v>660</v>
      </c>
      <c r="AJ209" s="205">
        <v>0</v>
      </c>
      <c r="AK209" s="205">
        <v>895800014919</v>
      </c>
      <c r="AL209" s="205" t="s">
        <v>68</v>
      </c>
      <c r="AM209" s="205">
        <v>56</v>
      </c>
      <c r="AN209" s="206">
        <v>171</v>
      </c>
      <c r="AO209" s="210" t="s">
        <v>661</v>
      </c>
      <c r="AP209" s="207"/>
      <c r="AQ209" s="207"/>
      <c r="AR209" s="205" t="b">
        <v>0</v>
      </c>
      <c r="AS209" s="205" t="b">
        <v>0</v>
      </c>
      <c r="AT209" s="205" t="b">
        <v>0</v>
      </c>
      <c r="AU209" s="205" t="b">
        <v>0</v>
      </c>
      <c r="AV209" s="205" t="b">
        <v>0</v>
      </c>
      <c r="AW209" s="207">
        <v>2018.0525</v>
      </c>
      <c r="AX209" s="219">
        <v>43214</v>
      </c>
      <c r="AY209" s="206" t="s">
        <v>194</v>
      </c>
      <c r="AZ209" s="206" t="s">
        <v>194</v>
      </c>
      <c r="BA209" s="206" t="s">
        <v>85</v>
      </c>
      <c r="BB209" s="207" t="s">
        <v>662</v>
      </c>
      <c r="BC209" s="207" t="s">
        <v>663</v>
      </c>
      <c r="BD209" s="207">
        <v>361222688</v>
      </c>
      <c r="BE209" s="207" t="s">
        <v>363</v>
      </c>
      <c r="BF209" s="207" t="s">
        <v>659</v>
      </c>
      <c r="BG209" s="206" t="s">
        <v>89</v>
      </c>
      <c r="BH209" s="206">
        <v>2</v>
      </c>
      <c r="BI209" s="214">
        <v>40</v>
      </c>
      <c r="BJ209" s="214">
        <v>72.8</v>
      </c>
      <c r="BK209" s="211">
        <v>112.8</v>
      </c>
      <c r="BL209" s="211"/>
      <c r="BM209" s="211" t="s">
        <v>362</v>
      </c>
      <c r="BN209" s="206" t="s">
        <v>194</v>
      </c>
      <c r="BO209" s="212"/>
      <c r="BP209" s="212"/>
      <c r="BQ209" s="212"/>
      <c r="BR209" s="212"/>
      <c r="BS209" s="212"/>
      <c r="BT209" s="212"/>
      <c r="BU209" s="212"/>
      <c r="BV209" s="212"/>
      <c r="BW209" s="212"/>
      <c r="BX209" s="212"/>
      <c r="BY209" s="94" t="s">
        <v>1151</v>
      </c>
      <c r="BZ209" s="94" t="s">
        <v>1204</v>
      </c>
    </row>
    <row r="210" spans="1:78" ht="15.95" customHeight="1">
      <c r="A210" s="274">
        <f t="shared" si="4"/>
        <v>14</v>
      </c>
      <c r="B210" s="288" t="s">
        <v>1724</v>
      </c>
      <c r="C210" s="94" t="s">
        <v>1152</v>
      </c>
      <c r="D210" s="94" t="s">
        <v>1153</v>
      </c>
      <c r="E210" s="288" t="s">
        <v>129</v>
      </c>
      <c r="F210" s="94"/>
      <c r="G210" s="94"/>
      <c r="H210" s="94"/>
      <c r="I210" s="94"/>
      <c r="J210" s="94"/>
      <c r="K210" s="264"/>
      <c r="L210" s="264"/>
      <c r="M210" s="167"/>
      <c r="N210" s="167"/>
      <c r="O210" s="169"/>
      <c r="P210" s="177"/>
      <c r="Q210" s="178"/>
      <c r="R210" s="165"/>
      <c r="S210" s="165"/>
      <c r="T210" s="165"/>
      <c r="U210" s="165"/>
      <c r="V210" s="165"/>
      <c r="W210" s="165"/>
      <c r="X210" s="165"/>
      <c r="Y210" s="179"/>
      <c r="Z210" s="180"/>
      <c r="AA210" s="180"/>
      <c r="AB210" s="165"/>
      <c r="AC210" s="171"/>
      <c r="AD210" s="171"/>
      <c r="AE210" s="165"/>
      <c r="AF210" s="172"/>
      <c r="AG210" s="207" t="s">
        <v>192</v>
      </c>
      <c r="AH210" s="219">
        <v>36627</v>
      </c>
      <c r="AI210" s="207" t="s">
        <v>664</v>
      </c>
      <c r="AJ210" s="205">
        <v>0</v>
      </c>
      <c r="AK210" s="205">
        <v>895355432343</v>
      </c>
      <c r="AL210" s="205" t="s">
        <v>68</v>
      </c>
      <c r="AM210" s="205">
        <v>58</v>
      </c>
      <c r="AN210" s="206">
        <v>168</v>
      </c>
      <c r="AO210" s="210" t="s">
        <v>665</v>
      </c>
      <c r="AP210" s="207"/>
      <c r="AQ210" s="207"/>
      <c r="AR210" s="205" t="b">
        <v>0</v>
      </c>
      <c r="AS210" s="205" t="b">
        <v>0</v>
      </c>
      <c r="AT210" s="205" t="b">
        <v>0</v>
      </c>
      <c r="AU210" s="205" t="b">
        <v>0</v>
      </c>
      <c r="AV210" s="205" t="b">
        <v>0</v>
      </c>
      <c r="AW210" s="207">
        <v>2018.0531000000001</v>
      </c>
      <c r="AX210" s="219">
        <v>43215</v>
      </c>
      <c r="AY210" s="206" t="s">
        <v>194</v>
      </c>
      <c r="AZ210" s="206" t="s">
        <v>194</v>
      </c>
      <c r="BA210" s="206" t="s">
        <v>85</v>
      </c>
      <c r="BB210" s="207" t="s">
        <v>666</v>
      </c>
      <c r="BC210" s="207" t="s">
        <v>667</v>
      </c>
      <c r="BD210" s="207">
        <v>0</v>
      </c>
      <c r="BE210" s="207" t="s">
        <v>668</v>
      </c>
      <c r="BF210" s="207" t="s">
        <v>669</v>
      </c>
      <c r="BG210" s="206" t="s">
        <v>89</v>
      </c>
      <c r="BH210" s="206">
        <v>2</v>
      </c>
      <c r="BI210" s="214">
        <v>50</v>
      </c>
      <c r="BJ210" s="214">
        <v>77</v>
      </c>
      <c r="BK210" s="211">
        <v>127</v>
      </c>
      <c r="BL210" s="211"/>
      <c r="BM210" s="211" t="s">
        <v>362</v>
      </c>
      <c r="BN210" s="206" t="s">
        <v>194</v>
      </c>
      <c r="BO210" s="212"/>
      <c r="BP210" s="212"/>
      <c r="BQ210" s="212"/>
      <c r="BR210" s="212"/>
      <c r="BS210" s="212"/>
      <c r="BT210" s="212"/>
      <c r="BU210" s="212"/>
      <c r="BV210" s="212"/>
      <c r="BW210" s="212"/>
      <c r="BX210" s="212"/>
      <c r="BY210" s="94" t="s">
        <v>1154</v>
      </c>
      <c r="BZ210" s="94" t="s">
        <v>1205</v>
      </c>
    </row>
    <row r="211" spans="1:78" ht="15.95" customHeight="1">
      <c r="A211" s="274">
        <f t="shared" si="4"/>
        <v>15</v>
      </c>
      <c r="B211" s="288" t="s">
        <v>1725</v>
      </c>
      <c r="C211" s="94" t="s">
        <v>1155</v>
      </c>
      <c r="D211" s="94" t="s">
        <v>1156</v>
      </c>
      <c r="E211" s="288" t="s">
        <v>129</v>
      </c>
      <c r="F211" s="94"/>
      <c r="G211" s="94"/>
      <c r="H211" s="94"/>
      <c r="I211" s="94"/>
      <c r="J211" s="94"/>
      <c r="K211" s="264"/>
      <c r="L211" s="264"/>
      <c r="M211" s="167"/>
      <c r="N211" s="167"/>
      <c r="O211" s="169"/>
      <c r="P211" s="177"/>
      <c r="Q211" s="178"/>
      <c r="R211" s="165"/>
      <c r="S211" s="165"/>
      <c r="T211" s="165"/>
      <c r="U211" s="165"/>
      <c r="V211" s="165"/>
      <c r="W211" s="165"/>
      <c r="X211" s="165"/>
      <c r="Y211" s="179"/>
      <c r="Z211" s="180"/>
      <c r="AA211" s="180"/>
      <c r="AB211" s="165"/>
      <c r="AC211" s="171"/>
      <c r="AD211" s="171"/>
      <c r="AE211" s="165"/>
      <c r="AF211" s="172"/>
      <c r="AG211" s="207" t="s">
        <v>313</v>
      </c>
      <c r="AH211" s="219">
        <v>36396</v>
      </c>
      <c r="AI211" s="210" t="s">
        <v>670</v>
      </c>
      <c r="AJ211" s="205"/>
      <c r="AK211" s="205">
        <v>87761566994</v>
      </c>
      <c r="AL211" s="205" t="s">
        <v>68</v>
      </c>
      <c r="AM211" s="205">
        <v>55</v>
      </c>
      <c r="AN211" s="206">
        <v>165</v>
      </c>
      <c r="AO211" s="210" t="s">
        <v>671</v>
      </c>
      <c r="AP211" s="207"/>
      <c r="AQ211" s="207"/>
      <c r="AR211" s="205" t="b">
        <v>0</v>
      </c>
      <c r="AS211" s="205" t="b">
        <v>0</v>
      </c>
      <c r="AT211" s="205" t="b">
        <v>0</v>
      </c>
      <c r="AU211" s="205" t="b">
        <v>0</v>
      </c>
      <c r="AV211" s="205" t="b">
        <v>0</v>
      </c>
      <c r="AW211" s="207">
        <v>2018.0553</v>
      </c>
      <c r="AX211" s="219">
        <v>43217</v>
      </c>
      <c r="AY211" s="206" t="s">
        <v>194</v>
      </c>
      <c r="AZ211" s="206" t="s">
        <v>175</v>
      </c>
      <c r="BA211" s="206" t="s">
        <v>85</v>
      </c>
      <c r="BB211" s="207" t="s">
        <v>672</v>
      </c>
      <c r="BC211" s="210" t="s">
        <v>673</v>
      </c>
      <c r="BD211" s="207"/>
      <c r="BE211" s="207" t="s">
        <v>196</v>
      </c>
      <c r="BF211" s="207" t="s">
        <v>674</v>
      </c>
      <c r="BG211" s="206" t="s">
        <v>89</v>
      </c>
      <c r="BH211" s="206">
        <v>2</v>
      </c>
      <c r="BI211" s="214">
        <v>30</v>
      </c>
      <c r="BJ211" s="214">
        <v>75</v>
      </c>
      <c r="BK211" s="211">
        <v>105</v>
      </c>
      <c r="BL211" s="211"/>
      <c r="BM211" s="211" t="s">
        <v>362</v>
      </c>
      <c r="BN211" s="206" t="s">
        <v>194</v>
      </c>
      <c r="BO211" s="212"/>
      <c r="BP211" s="212"/>
      <c r="BQ211" s="212"/>
      <c r="BR211" s="212"/>
      <c r="BS211" s="212"/>
      <c r="BT211" s="212"/>
      <c r="BU211" s="212"/>
      <c r="BV211" s="212"/>
      <c r="BW211" s="212"/>
      <c r="BX211" s="212"/>
      <c r="BY211" s="94" t="s">
        <v>1157</v>
      </c>
      <c r="BZ211" s="94" t="s">
        <v>1206</v>
      </c>
    </row>
    <row r="212" spans="1:78" ht="15.95" customHeight="1">
      <c r="A212" s="274">
        <f t="shared" si="4"/>
        <v>16</v>
      </c>
      <c r="B212" s="288" t="s">
        <v>1726</v>
      </c>
      <c r="C212" s="94" t="s">
        <v>1158</v>
      </c>
      <c r="D212" s="94" t="s">
        <v>1159</v>
      </c>
      <c r="E212" s="288" t="s">
        <v>129</v>
      </c>
      <c r="F212" s="94"/>
      <c r="G212" s="94"/>
      <c r="H212" s="94"/>
      <c r="I212" s="94"/>
      <c r="J212" s="94"/>
      <c r="K212" s="264"/>
      <c r="L212" s="264"/>
      <c r="M212" s="167"/>
      <c r="N212" s="167"/>
      <c r="O212" s="169"/>
      <c r="P212" s="177"/>
      <c r="Q212" s="178"/>
      <c r="R212" s="165"/>
      <c r="S212" s="165"/>
      <c r="T212" s="165"/>
      <c r="U212" s="165"/>
      <c r="V212" s="165"/>
      <c r="W212" s="165"/>
      <c r="X212" s="165"/>
      <c r="Y212" s="179"/>
      <c r="Z212" s="180"/>
      <c r="AA212" s="180"/>
      <c r="AB212" s="165"/>
      <c r="AC212" s="171"/>
      <c r="AD212" s="171"/>
      <c r="AE212" s="165"/>
      <c r="AF212" s="172"/>
      <c r="AG212" s="207" t="s">
        <v>90</v>
      </c>
      <c r="AH212" s="219">
        <v>36352</v>
      </c>
      <c r="AI212" s="207" t="s">
        <v>675</v>
      </c>
      <c r="AJ212" s="205">
        <v>0</v>
      </c>
      <c r="AK212" s="205">
        <v>81803238306</v>
      </c>
      <c r="AL212" s="205" t="s">
        <v>182</v>
      </c>
      <c r="AM212" s="205">
        <v>57</v>
      </c>
      <c r="AN212" s="206">
        <v>150</v>
      </c>
      <c r="AO212" s="210" t="s">
        <v>676</v>
      </c>
      <c r="AP212" s="207"/>
      <c r="AQ212" s="207"/>
      <c r="AR212" s="205" t="b">
        <v>0</v>
      </c>
      <c r="AS212" s="205" t="b">
        <v>0</v>
      </c>
      <c r="AT212" s="205" t="b">
        <v>0</v>
      </c>
      <c r="AU212" s="205" t="b">
        <v>0</v>
      </c>
      <c r="AV212" s="205" t="b">
        <v>0</v>
      </c>
      <c r="AW212" s="207">
        <v>2018.0554</v>
      </c>
      <c r="AX212" s="219">
        <v>43217</v>
      </c>
      <c r="AY212" s="206" t="s">
        <v>222</v>
      </c>
      <c r="AZ212" s="206" t="s">
        <v>194</v>
      </c>
      <c r="BA212" s="206" t="s">
        <v>85</v>
      </c>
      <c r="BB212" s="207" t="s">
        <v>500</v>
      </c>
      <c r="BC212" s="207" t="s">
        <v>677</v>
      </c>
      <c r="BD212" s="207">
        <v>0</v>
      </c>
      <c r="BE212" s="207" t="s">
        <v>196</v>
      </c>
      <c r="BF212" s="207" t="s">
        <v>678</v>
      </c>
      <c r="BG212" s="206" t="s">
        <v>89</v>
      </c>
      <c r="BH212" s="206">
        <v>2</v>
      </c>
      <c r="BI212" s="214">
        <v>30</v>
      </c>
      <c r="BJ212" s="214">
        <v>77</v>
      </c>
      <c r="BK212" s="211">
        <v>107</v>
      </c>
      <c r="BL212" s="211"/>
      <c r="BM212" s="211" t="s">
        <v>362</v>
      </c>
      <c r="BN212" s="206" t="s">
        <v>194</v>
      </c>
      <c r="BO212" s="212"/>
      <c r="BP212" s="212"/>
      <c r="BQ212" s="212"/>
      <c r="BR212" s="212"/>
      <c r="BS212" s="212"/>
      <c r="BT212" s="212"/>
      <c r="BU212" s="212"/>
      <c r="BV212" s="212"/>
      <c r="BW212" s="212"/>
      <c r="BX212" s="212"/>
      <c r="BY212" s="94" t="s">
        <v>1160</v>
      </c>
      <c r="BZ212" s="94" t="s">
        <v>1207</v>
      </c>
    </row>
    <row r="213" spans="1:78" ht="15.95" customHeight="1">
      <c r="A213" s="274">
        <f t="shared" si="4"/>
        <v>17</v>
      </c>
      <c r="B213" s="288" t="s">
        <v>1727</v>
      </c>
      <c r="C213" s="94" t="s">
        <v>1161</v>
      </c>
      <c r="D213" s="94" t="s">
        <v>1162</v>
      </c>
      <c r="E213" s="288" t="s">
        <v>129</v>
      </c>
      <c r="F213" s="94"/>
      <c r="G213" s="94"/>
      <c r="H213" s="94"/>
      <c r="I213" s="94"/>
      <c r="J213" s="94"/>
      <c r="K213" s="264"/>
      <c r="L213" s="264"/>
      <c r="M213" s="167"/>
      <c r="N213" s="167"/>
      <c r="O213" s="169"/>
      <c r="P213" s="177"/>
      <c r="Q213" s="178"/>
      <c r="R213" s="165"/>
      <c r="S213" s="165"/>
      <c r="T213" s="165"/>
      <c r="U213" s="165"/>
      <c r="V213" s="165"/>
      <c r="W213" s="165"/>
      <c r="X213" s="165"/>
      <c r="Y213" s="179"/>
      <c r="Z213" s="180"/>
      <c r="AA213" s="180"/>
      <c r="AB213" s="165"/>
      <c r="AC213" s="171"/>
      <c r="AD213" s="171"/>
      <c r="AE213" s="165"/>
      <c r="AF213" s="172"/>
      <c r="AG213" s="207" t="s">
        <v>679</v>
      </c>
      <c r="AH213" s="219">
        <v>36017</v>
      </c>
      <c r="AI213" s="207" t="s">
        <v>680</v>
      </c>
      <c r="AJ213" s="205">
        <v>82147136238</v>
      </c>
      <c r="AK213" s="205">
        <v>81338039988</v>
      </c>
      <c r="AL213" s="205" t="s">
        <v>68</v>
      </c>
      <c r="AM213" s="205">
        <v>45</v>
      </c>
      <c r="AN213" s="206">
        <v>165</v>
      </c>
      <c r="AO213" s="210" t="s">
        <v>681</v>
      </c>
      <c r="AP213" s="207"/>
      <c r="AQ213" s="207"/>
      <c r="AR213" s="205" t="b">
        <v>0</v>
      </c>
      <c r="AS213" s="205" t="b">
        <v>0</v>
      </c>
      <c r="AT213" s="205" t="b">
        <v>0</v>
      </c>
      <c r="AU213" s="205" t="b">
        <v>0</v>
      </c>
      <c r="AV213" s="205" t="b">
        <v>0</v>
      </c>
      <c r="AW213" s="207">
        <v>2018.0558000000001</v>
      </c>
      <c r="AX213" s="219">
        <v>43218</v>
      </c>
      <c r="AY213" s="206" t="s">
        <v>194</v>
      </c>
      <c r="AZ213" s="206" t="s">
        <v>194</v>
      </c>
      <c r="BA213" s="206" t="s">
        <v>315</v>
      </c>
      <c r="BB213" s="207" t="s">
        <v>682</v>
      </c>
      <c r="BC213" s="207" t="s">
        <v>614</v>
      </c>
      <c r="BD213" s="207">
        <v>0</v>
      </c>
      <c r="BE213" s="207" t="s">
        <v>228</v>
      </c>
      <c r="BF213" s="207" t="s">
        <v>683</v>
      </c>
      <c r="BG213" s="206" t="s">
        <v>89</v>
      </c>
      <c r="BH213" s="206">
        <v>2</v>
      </c>
      <c r="BI213" s="214">
        <v>26</v>
      </c>
      <c r="BJ213" s="214">
        <v>75</v>
      </c>
      <c r="BK213" s="211">
        <v>101</v>
      </c>
      <c r="BL213" s="211"/>
      <c r="BM213" s="211" t="s">
        <v>362</v>
      </c>
      <c r="BN213" s="206" t="s">
        <v>194</v>
      </c>
      <c r="BO213" s="212"/>
      <c r="BP213" s="212"/>
      <c r="BQ213" s="212"/>
      <c r="BR213" s="212"/>
      <c r="BS213" s="212"/>
      <c r="BT213" s="212"/>
      <c r="BU213" s="212"/>
      <c r="BV213" s="212"/>
      <c r="BW213" s="212"/>
      <c r="BX213" s="212"/>
      <c r="BY213" s="94" t="s">
        <v>1163</v>
      </c>
      <c r="BZ213" s="94" t="s">
        <v>1208</v>
      </c>
    </row>
    <row r="214" spans="1:78" ht="15.95" customHeight="1">
      <c r="A214" s="274">
        <f t="shared" si="4"/>
        <v>18</v>
      </c>
      <c r="B214" s="288" t="s">
        <v>1728</v>
      </c>
      <c r="C214" s="94" t="s">
        <v>1164</v>
      </c>
      <c r="D214" s="94" t="s">
        <v>1165</v>
      </c>
      <c r="E214" s="288" t="s">
        <v>129</v>
      </c>
      <c r="F214" s="94"/>
      <c r="G214" s="94"/>
      <c r="H214" s="94"/>
      <c r="I214" s="94"/>
      <c r="J214" s="94"/>
      <c r="K214" s="264"/>
      <c r="L214" s="264"/>
      <c r="M214" s="167" t="s">
        <v>238</v>
      </c>
      <c r="N214" s="167">
        <v>36106</v>
      </c>
      <c r="O214" s="169" t="s">
        <v>321</v>
      </c>
      <c r="P214" s="177" t="s">
        <v>214</v>
      </c>
      <c r="Q214" s="178" t="s">
        <v>322</v>
      </c>
      <c r="R214" s="165" t="s">
        <v>129</v>
      </c>
      <c r="S214" s="165" t="s">
        <v>68</v>
      </c>
      <c r="T214" s="165" t="s">
        <v>186</v>
      </c>
      <c r="U214" s="165" t="s">
        <v>117</v>
      </c>
      <c r="V214" s="165" t="s">
        <v>210</v>
      </c>
      <c r="W214" s="165" t="s">
        <v>214</v>
      </c>
      <c r="X214" s="165"/>
      <c r="Y214" s="179" t="b">
        <v>0</v>
      </c>
      <c r="Z214" s="180" t="b">
        <v>0</v>
      </c>
      <c r="AA214" s="180" t="b">
        <v>0</v>
      </c>
      <c r="AB214" s="165" t="b">
        <v>0</v>
      </c>
      <c r="AC214" s="171" t="b">
        <v>0</v>
      </c>
      <c r="AD214" s="171">
        <v>26</v>
      </c>
      <c r="AE214" s="165" t="s">
        <v>194</v>
      </c>
      <c r="AF214" s="172">
        <v>26</v>
      </c>
      <c r="AG214" s="207" t="s">
        <v>90</v>
      </c>
      <c r="AH214" s="219">
        <v>36483</v>
      </c>
      <c r="AI214" s="207" t="s">
        <v>684</v>
      </c>
      <c r="AJ214" s="205">
        <v>0</v>
      </c>
      <c r="AK214" s="205">
        <v>8990158567</v>
      </c>
      <c r="AL214" s="205" t="s">
        <v>68</v>
      </c>
      <c r="AM214" s="205">
        <v>40</v>
      </c>
      <c r="AN214" s="206">
        <v>160</v>
      </c>
      <c r="AO214" s="210" t="s">
        <v>685</v>
      </c>
      <c r="AP214" s="207"/>
      <c r="AQ214" s="207"/>
      <c r="AR214" s="205" t="b">
        <v>0</v>
      </c>
      <c r="AS214" s="205" t="b">
        <v>0</v>
      </c>
      <c r="AT214" s="205" t="b">
        <v>0</v>
      </c>
      <c r="AU214" s="205" t="b">
        <v>0</v>
      </c>
      <c r="AV214" s="205" t="b">
        <v>0</v>
      </c>
      <c r="AW214" s="207">
        <v>2018.0569</v>
      </c>
      <c r="AX214" s="219">
        <v>43220</v>
      </c>
      <c r="AY214" s="206" t="s">
        <v>216</v>
      </c>
      <c r="AZ214" s="206" t="s">
        <v>131</v>
      </c>
      <c r="BA214" s="206" t="s">
        <v>315</v>
      </c>
      <c r="BB214" s="207" t="s">
        <v>242</v>
      </c>
      <c r="BC214" s="207" t="s">
        <v>686</v>
      </c>
      <c r="BD214" s="207">
        <v>0</v>
      </c>
      <c r="BE214" s="207" t="s">
        <v>372</v>
      </c>
      <c r="BF214" s="207" t="s">
        <v>687</v>
      </c>
      <c r="BG214" s="206" t="s">
        <v>89</v>
      </c>
      <c r="BH214" s="206">
        <v>2</v>
      </c>
      <c r="BI214" s="214">
        <v>29</v>
      </c>
      <c r="BJ214" s="214">
        <v>85</v>
      </c>
      <c r="BK214" s="211">
        <v>114</v>
      </c>
      <c r="BL214" s="211"/>
      <c r="BM214" s="211" t="s">
        <v>362</v>
      </c>
      <c r="BN214" s="206" t="s">
        <v>194</v>
      </c>
      <c r="BO214" s="212"/>
      <c r="BP214" s="212"/>
      <c r="BQ214" s="212"/>
      <c r="BR214" s="212"/>
      <c r="BS214" s="212"/>
      <c r="BT214" s="212"/>
      <c r="BU214" s="212"/>
      <c r="BV214" s="212"/>
      <c r="BW214" s="212"/>
      <c r="BX214" s="212"/>
      <c r="BY214" s="94" t="s">
        <v>1166</v>
      </c>
      <c r="BZ214" s="94" t="s">
        <v>1209</v>
      </c>
    </row>
    <row r="215" spans="1:78" ht="15.95" customHeight="1">
      <c r="A215" s="274">
        <f t="shared" si="4"/>
        <v>19</v>
      </c>
      <c r="B215" s="288" t="s">
        <v>1729</v>
      </c>
      <c r="C215" s="94" t="s">
        <v>1167</v>
      </c>
      <c r="D215" s="94" t="s">
        <v>1168</v>
      </c>
      <c r="E215" s="288" t="s">
        <v>129</v>
      </c>
      <c r="F215" s="94"/>
      <c r="G215" s="94"/>
      <c r="H215" s="94"/>
      <c r="I215" s="94"/>
      <c r="J215" s="94"/>
      <c r="K215" s="264"/>
      <c r="L215" s="264"/>
      <c r="M215" s="167" t="s">
        <v>90</v>
      </c>
      <c r="N215" s="167">
        <v>36222</v>
      </c>
      <c r="O215" s="169" t="s">
        <v>323</v>
      </c>
      <c r="P215" s="164" t="s">
        <v>152</v>
      </c>
      <c r="Q215" s="181" t="s">
        <v>324</v>
      </c>
      <c r="R215" s="165"/>
      <c r="S215" s="165" t="s">
        <v>68</v>
      </c>
      <c r="T215" s="165" t="s">
        <v>325</v>
      </c>
      <c r="U215" s="165" t="s">
        <v>173</v>
      </c>
      <c r="V215" s="165">
        <v>42877</v>
      </c>
      <c r="W215" s="165" t="s">
        <v>194</v>
      </c>
      <c r="X215" s="165" t="s">
        <v>194</v>
      </c>
      <c r="Y215" s="179" t="s">
        <v>85</v>
      </c>
      <c r="Z215" s="180" t="s">
        <v>242</v>
      </c>
      <c r="AA215" s="180" t="s">
        <v>326</v>
      </c>
      <c r="AB215" s="165" t="s">
        <v>152</v>
      </c>
      <c r="AC215" s="171" t="s">
        <v>228</v>
      </c>
      <c r="AD215" s="171" t="s">
        <v>89</v>
      </c>
      <c r="AE215" s="165" t="s">
        <v>194</v>
      </c>
      <c r="AF215" s="172">
        <v>25</v>
      </c>
      <c r="AG215" s="207" t="s">
        <v>209</v>
      </c>
      <c r="AH215" s="219">
        <v>36825</v>
      </c>
      <c r="AI215" s="207" t="s">
        <v>688</v>
      </c>
      <c r="AJ215" s="205">
        <v>0</v>
      </c>
      <c r="AK215" s="205">
        <v>89670459634</v>
      </c>
      <c r="AL215" s="205" t="s">
        <v>68</v>
      </c>
      <c r="AM215" s="205">
        <v>55</v>
      </c>
      <c r="AN215" s="206">
        <v>170</v>
      </c>
      <c r="AO215" s="210" t="s">
        <v>689</v>
      </c>
      <c r="AP215" s="207"/>
      <c r="AQ215" s="207"/>
      <c r="AR215" s="205" t="b">
        <v>0</v>
      </c>
      <c r="AS215" s="205" t="b">
        <v>0</v>
      </c>
      <c r="AT215" s="205" t="b">
        <v>0</v>
      </c>
      <c r="AU215" s="205" t="b">
        <v>0</v>
      </c>
      <c r="AV215" s="205" t="b">
        <v>0</v>
      </c>
      <c r="AW215" s="207">
        <v>2018.0581999999999</v>
      </c>
      <c r="AX215" s="219">
        <v>43222</v>
      </c>
      <c r="AY215" s="206" t="s">
        <v>194</v>
      </c>
      <c r="AZ215" s="206" t="s">
        <v>194</v>
      </c>
      <c r="BA215" s="206" t="s">
        <v>85</v>
      </c>
      <c r="BB215" s="207" t="s">
        <v>500</v>
      </c>
      <c r="BC215" s="207" t="s">
        <v>690</v>
      </c>
      <c r="BD215" s="207">
        <v>0</v>
      </c>
      <c r="BE215" s="207" t="s">
        <v>196</v>
      </c>
      <c r="BF215" s="207" t="s">
        <v>691</v>
      </c>
      <c r="BG215" s="206" t="s">
        <v>89</v>
      </c>
      <c r="BH215" s="206">
        <v>2</v>
      </c>
      <c r="BI215" s="214">
        <v>46</v>
      </c>
      <c r="BJ215" s="214">
        <v>68</v>
      </c>
      <c r="BK215" s="211">
        <v>114</v>
      </c>
      <c r="BL215" s="211"/>
      <c r="BM215" s="211" t="s">
        <v>362</v>
      </c>
      <c r="BN215" s="206" t="s">
        <v>194</v>
      </c>
      <c r="BO215" s="212"/>
      <c r="BP215" s="212"/>
      <c r="BQ215" s="212"/>
      <c r="BR215" s="212"/>
      <c r="BS215" s="212"/>
      <c r="BT215" s="212"/>
      <c r="BU215" s="212"/>
      <c r="BV215" s="212"/>
      <c r="BW215" s="212"/>
      <c r="BX215" s="212"/>
      <c r="BY215" s="94" t="s">
        <v>1169</v>
      </c>
      <c r="BZ215" s="94" t="s">
        <v>1210</v>
      </c>
    </row>
    <row r="216" spans="1:78" ht="15.95" customHeight="1">
      <c r="A216" s="274">
        <f t="shared" si="4"/>
        <v>20</v>
      </c>
      <c r="B216" s="288" t="s">
        <v>1730</v>
      </c>
      <c r="C216" s="94" t="s">
        <v>1170</v>
      </c>
      <c r="D216" s="94" t="s">
        <v>1171</v>
      </c>
      <c r="E216" s="288" t="s">
        <v>129</v>
      </c>
      <c r="F216" s="94"/>
      <c r="G216" s="94"/>
      <c r="H216" s="94"/>
      <c r="I216" s="94"/>
      <c r="J216" s="94"/>
      <c r="K216" s="264"/>
      <c r="L216" s="264"/>
      <c r="M216" s="167" t="s">
        <v>327</v>
      </c>
      <c r="N216" s="167">
        <v>35925</v>
      </c>
      <c r="O216" s="169" t="s">
        <v>328</v>
      </c>
      <c r="P216" s="164"/>
      <c r="Q216" s="181" t="s">
        <v>329</v>
      </c>
      <c r="R216" s="165" t="s">
        <v>129</v>
      </c>
      <c r="S216" s="165" t="s">
        <v>68</v>
      </c>
      <c r="T216" s="165" t="s">
        <v>217</v>
      </c>
      <c r="U216" s="165" t="s">
        <v>207</v>
      </c>
      <c r="V216" s="165">
        <v>42884</v>
      </c>
      <c r="W216" s="165" t="s">
        <v>194</v>
      </c>
      <c r="X216" s="165" t="s">
        <v>72</v>
      </c>
      <c r="Y216" s="179" t="s">
        <v>129</v>
      </c>
      <c r="Z216" s="180" t="s">
        <v>242</v>
      </c>
      <c r="AA216" s="180"/>
      <c r="AB216" s="165"/>
      <c r="AC216" s="171" t="s">
        <v>330</v>
      </c>
      <c r="AD216" s="171" t="s">
        <v>89</v>
      </c>
      <c r="AE216" s="165" t="s">
        <v>194</v>
      </c>
      <c r="AF216" s="172">
        <v>25</v>
      </c>
      <c r="AG216" s="207" t="s">
        <v>692</v>
      </c>
      <c r="AH216" s="219">
        <v>36690</v>
      </c>
      <c r="AI216" s="210" t="s">
        <v>693</v>
      </c>
      <c r="AJ216" s="205"/>
      <c r="AK216" s="205">
        <v>81353763722</v>
      </c>
      <c r="AL216" s="205" t="s">
        <v>140</v>
      </c>
      <c r="AM216" s="205">
        <v>52</v>
      </c>
      <c r="AN216" s="206">
        <v>172</v>
      </c>
      <c r="AO216" s="210" t="s">
        <v>79</v>
      </c>
      <c r="AP216" s="207"/>
      <c r="AQ216" s="207"/>
      <c r="AR216" s="205" t="b">
        <v>0</v>
      </c>
      <c r="AS216" s="205" t="b">
        <v>0</v>
      </c>
      <c r="AT216" s="205" t="b">
        <v>0</v>
      </c>
      <c r="AU216" s="205" t="b">
        <v>0</v>
      </c>
      <c r="AV216" s="205" t="b">
        <v>0</v>
      </c>
      <c r="AW216" s="207">
        <v>2018.0585000000001</v>
      </c>
      <c r="AX216" s="219">
        <v>43222</v>
      </c>
      <c r="AY216" s="206" t="s">
        <v>194</v>
      </c>
      <c r="AZ216" s="206" t="s">
        <v>194</v>
      </c>
      <c r="BA216" s="206" t="s">
        <v>129</v>
      </c>
      <c r="BB216" s="207" t="s">
        <v>694</v>
      </c>
      <c r="BC216" s="207" t="s">
        <v>695</v>
      </c>
      <c r="BD216" s="207">
        <v>0</v>
      </c>
      <c r="BE216" s="207" t="s">
        <v>135</v>
      </c>
      <c r="BF216" s="207" t="s">
        <v>696</v>
      </c>
      <c r="BG216" s="206" t="s">
        <v>220</v>
      </c>
      <c r="BH216" s="206">
        <v>2</v>
      </c>
      <c r="BI216" s="218"/>
      <c r="BJ216" s="211"/>
      <c r="BK216" s="211"/>
      <c r="BL216" s="211"/>
      <c r="BM216" s="218" t="str">
        <f>IF(BI216&lt;95,"TIDAK LULUS",IF(BI216&gt;=95,"LULUS"))</f>
        <v>TIDAK LULUS</v>
      </c>
      <c r="BN216" s="209" t="s">
        <v>194</v>
      </c>
      <c r="BO216" s="212"/>
      <c r="BP216" s="212"/>
      <c r="BQ216" s="212"/>
      <c r="BR216" s="212"/>
      <c r="BS216" s="212"/>
      <c r="BT216" s="212"/>
      <c r="BU216" s="212"/>
      <c r="BV216" s="212"/>
      <c r="BW216" s="212"/>
      <c r="BX216" s="212"/>
      <c r="BY216" s="94" t="s">
        <v>1172</v>
      </c>
      <c r="BZ216" s="94" t="s">
        <v>1211</v>
      </c>
    </row>
    <row r="217" spans="1:78" ht="15.95" customHeight="1">
      <c r="A217" s="274">
        <f t="shared" si="4"/>
        <v>21</v>
      </c>
      <c r="B217" s="288" t="s">
        <v>1731</v>
      </c>
      <c r="C217" s="94" t="s">
        <v>1173</v>
      </c>
      <c r="D217" s="94" t="s">
        <v>1174</v>
      </c>
      <c r="E217" s="288" t="s">
        <v>129</v>
      </c>
      <c r="F217" s="94"/>
      <c r="G217" s="94"/>
      <c r="H217" s="94"/>
      <c r="I217" s="94"/>
      <c r="J217" s="94"/>
      <c r="K217" s="264"/>
      <c r="L217" s="264"/>
      <c r="M217" s="167" t="s">
        <v>331</v>
      </c>
      <c r="N217" s="167">
        <v>35392</v>
      </c>
      <c r="O217" s="169" t="s">
        <v>332</v>
      </c>
      <c r="P217" s="177"/>
      <c r="Q217" s="178" t="s">
        <v>333</v>
      </c>
      <c r="R217" s="165" t="s">
        <v>129</v>
      </c>
      <c r="S217" s="165" t="s">
        <v>68</v>
      </c>
      <c r="T217" s="165" t="s">
        <v>136</v>
      </c>
      <c r="U217" s="165" t="s">
        <v>168</v>
      </c>
      <c r="V217" s="165" t="s">
        <v>334</v>
      </c>
      <c r="W217" s="165"/>
      <c r="X217" s="165"/>
      <c r="Y217" s="179" t="b">
        <v>0</v>
      </c>
      <c r="Z217" s="180" t="b">
        <v>0</v>
      </c>
      <c r="AA217" s="180" t="b">
        <v>0</v>
      </c>
      <c r="AB217" s="165" t="b">
        <v>0</v>
      </c>
      <c r="AC217" s="171" t="b">
        <v>0</v>
      </c>
      <c r="AD217" s="171">
        <v>25</v>
      </c>
      <c r="AE217" s="165" t="s">
        <v>194</v>
      </c>
      <c r="AF217" s="172">
        <v>25</v>
      </c>
      <c r="AG217" s="207" t="s">
        <v>97</v>
      </c>
      <c r="AH217" s="219">
        <v>36117</v>
      </c>
      <c r="AI217" s="207" t="s">
        <v>697</v>
      </c>
      <c r="AJ217" s="205"/>
      <c r="AK217" s="220" t="s">
        <v>698</v>
      </c>
      <c r="AL217" s="205" t="s">
        <v>68</v>
      </c>
      <c r="AM217" s="205">
        <v>65</v>
      </c>
      <c r="AN217" s="206">
        <v>75</v>
      </c>
      <c r="AO217" s="210"/>
      <c r="AP217" s="207"/>
      <c r="AQ217" s="207"/>
      <c r="AR217" s="205"/>
      <c r="AS217" s="205"/>
      <c r="AT217" s="205"/>
      <c r="AU217" s="205"/>
      <c r="AV217" s="205"/>
      <c r="AW217" s="221">
        <v>2018.0621000000001</v>
      </c>
      <c r="AX217" s="219"/>
      <c r="AY217" s="206" t="s">
        <v>194</v>
      </c>
      <c r="AZ217" s="206" t="s">
        <v>194</v>
      </c>
      <c r="BA217" s="206" t="s">
        <v>129</v>
      </c>
      <c r="BB217" s="207" t="s">
        <v>699</v>
      </c>
      <c r="BC217" s="207" t="s">
        <v>700</v>
      </c>
      <c r="BD217" s="207">
        <v>0</v>
      </c>
      <c r="BE217" s="207" t="s">
        <v>196</v>
      </c>
      <c r="BF217" s="207" t="s">
        <v>701</v>
      </c>
      <c r="BG217" s="206" t="s">
        <v>89</v>
      </c>
      <c r="BH217" s="206">
        <v>2</v>
      </c>
      <c r="BI217" s="214"/>
      <c r="BJ217" s="214">
        <v>71</v>
      </c>
      <c r="BK217" s="214"/>
      <c r="BL217" s="211"/>
      <c r="BM217" s="211" t="s">
        <v>362</v>
      </c>
      <c r="BN217" s="206" t="s">
        <v>194</v>
      </c>
      <c r="BO217" s="212"/>
      <c r="BP217" s="212"/>
      <c r="BQ217" s="212"/>
      <c r="BR217" s="212"/>
      <c r="BS217" s="212"/>
      <c r="BT217" s="212"/>
      <c r="BU217" s="212"/>
      <c r="BV217" s="212"/>
      <c r="BW217" s="212"/>
      <c r="BX217" s="212"/>
      <c r="BY217" s="94" t="s">
        <v>1175</v>
      </c>
      <c r="BZ217" s="94" t="s">
        <v>1212</v>
      </c>
    </row>
    <row r="218" spans="1:78" ht="15.95" customHeight="1">
      <c r="A218" s="274">
        <f t="shared" si="4"/>
        <v>22</v>
      </c>
      <c r="B218" s="288" t="s">
        <v>1732</v>
      </c>
      <c r="C218" s="94" t="s">
        <v>1176</v>
      </c>
      <c r="D218" s="94" t="s">
        <v>1177</v>
      </c>
      <c r="E218" s="288" t="s">
        <v>129</v>
      </c>
      <c r="F218" s="94"/>
      <c r="G218" s="94"/>
      <c r="H218" s="94"/>
      <c r="I218" s="94"/>
      <c r="J218" s="94"/>
      <c r="K218" s="344"/>
      <c r="L218" s="342"/>
      <c r="M218" s="167" t="s">
        <v>278</v>
      </c>
      <c r="N218" s="167">
        <v>36412</v>
      </c>
      <c r="O218" s="169" t="s">
        <v>279</v>
      </c>
      <c r="P218" s="177" t="s">
        <v>110</v>
      </c>
      <c r="Q218" s="178" t="s">
        <v>280</v>
      </c>
      <c r="R218" s="165" t="s">
        <v>129</v>
      </c>
      <c r="S218" s="165" t="s">
        <v>68</v>
      </c>
      <c r="T218" s="165" t="s">
        <v>206</v>
      </c>
      <c r="U218" s="165" t="s">
        <v>164</v>
      </c>
      <c r="V218" s="165" t="s">
        <v>281</v>
      </c>
      <c r="W218" s="165"/>
      <c r="X218" s="165"/>
      <c r="Y218" s="179" t="b">
        <v>0</v>
      </c>
      <c r="Z218" s="165" t="b">
        <v>0</v>
      </c>
      <c r="AA218" s="180" t="b">
        <v>0</v>
      </c>
      <c r="AB218" s="165" t="b">
        <v>0</v>
      </c>
      <c r="AC218" s="171" t="b">
        <v>0</v>
      </c>
      <c r="AD218" s="171">
        <v>29</v>
      </c>
      <c r="AE218" s="165" t="s">
        <v>194</v>
      </c>
      <c r="AF218" s="172">
        <v>29</v>
      </c>
      <c r="AG218" s="207" t="s">
        <v>702</v>
      </c>
      <c r="AH218" s="219">
        <v>36688</v>
      </c>
      <c r="AI218" s="207" t="s">
        <v>703</v>
      </c>
      <c r="AJ218" s="205"/>
      <c r="AK218" s="220" t="s">
        <v>704</v>
      </c>
      <c r="AL218" s="205" t="s">
        <v>68</v>
      </c>
      <c r="AM218" s="205">
        <v>60</v>
      </c>
      <c r="AN218" s="206">
        <v>163</v>
      </c>
      <c r="AO218" s="210"/>
      <c r="AP218" s="207"/>
      <c r="AQ218" s="207"/>
      <c r="AR218" s="205"/>
      <c r="AS218" s="205"/>
      <c r="AT218" s="205"/>
      <c r="AU218" s="205"/>
      <c r="AV218" s="205"/>
      <c r="AW218" s="221">
        <v>2018.0626</v>
      </c>
      <c r="AX218" s="219"/>
      <c r="AY218" s="206" t="s">
        <v>194</v>
      </c>
      <c r="AZ218" s="206" t="s">
        <v>194</v>
      </c>
      <c r="BA218" s="206" t="s">
        <v>85</v>
      </c>
      <c r="BB218" s="207" t="s">
        <v>705</v>
      </c>
      <c r="BC218" s="207" t="s">
        <v>706</v>
      </c>
      <c r="BD218" s="207"/>
      <c r="BE218" s="207" t="s">
        <v>231</v>
      </c>
      <c r="BF218" s="207" t="s">
        <v>707</v>
      </c>
      <c r="BG218" s="206" t="s">
        <v>89</v>
      </c>
      <c r="BH218" s="206">
        <v>2</v>
      </c>
      <c r="BI218" s="214">
        <v>33</v>
      </c>
      <c r="BJ218" s="214">
        <v>65</v>
      </c>
      <c r="BK218" s="211">
        <v>98</v>
      </c>
      <c r="BL218" s="211"/>
      <c r="BM218" s="211" t="s">
        <v>362</v>
      </c>
      <c r="BN218" s="206" t="s">
        <v>194</v>
      </c>
      <c r="BO218" s="212"/>
      <c r="BP218" s="212"/>
      <c r="BQ218" s="212"/>
      <c r="BR218" s="212"/>
      <c r="BS218" s="212"/>
      <c r="BT218" s="212"/>
      <c r="BU218" s="212"/>
      <c r="BV218" s="212"/>
      <c r="BW218" s="212"/>
      <c r="BX218" s="212"/>
      <c r="BY218" s="94" t="s">
        <v>1178</v>
      </c>
      <c r="BZ218" s="94" t="s">
        <v>1213</v>
      </c>
    </row>
    <row r="219" spans="1:78" ht="15.95" customHeight="1">
      <c r="A219" s="274">
        <f t="shared" si="4"/>
        <v>23</v>
      </c>
      <c r="B219" s="288" t="s">
        <v>1733</v>
      </c>
      <c r="C219" s="94" t="s">
        <v>1179</v>
      </c>
      <c r="D219" s="94" t="s">
        <v>1180</v>
      </c>
      <c r="E219" s="288" t="s">
        <v>129</v>
      </c>
      <c r="F219" s="94"/>
      <c r="G219" s="94"/>
      <c r="H219" s="94"/>
      <c r="I219" s="94"/>
      <c r="J219" s="94"/>
      <c r="K219" s="264"/>
      <c r="L219" s="264"/>
      <c r="M219" s="167" t="s">
        <v>338</v>
      </c>
      <c r="N219" s="167">
        <v>36578</v>
      </c>
      <c r="O219" s="169" t="s">
        <v>339</v>
      </c>
      <c r="P219" s="177" t="s">
        <v>110</v>
      </c>
      <c r="Q219" s="178" t="s">
        <v>340</v>
      </c>
      <c r="R219" s="165" t="s">
        <v>129</v>
      </c>
      <c r="S219" s="165" t="s">
        <v>68</v>
      </c>
      <c r="T219" s="165" t="s">
        <v>105</v>
      </c>
      <c r="U219" s="165" t="s">
        <v>106</v>
      </c>
      <c r="V219" s="165" t="s">
        <v>341</v>
      </c>
      <c r="W219" s="165"/>
      <c r="X219" s="165"/>
      <c r="Y219" s="179" t="b">
        <v>0</v>
      </c>
      <c r="Z219" s="180" t="b">
        <v>0</v>
      </c>
      <c r="AA219" s="180" t="b">
        <v>0</v>
      </c>
      <c r="AB219" s="165" t="b">
        <v>0</v>
      </c>
      <c r="AC219" s="171" t="b">
        <v>0</v>
      </c>
      <c r="AD219" s="171">
        <v>25</v>
      </c>
      <c r="AE219" s="165" t="s">
        <v>194</v>
      </c>
      <c r="AF219" s="172">
        <v>25</v>
      </c>
      <c r="AG219" s="207" t="s">
        <v>90</v>
      </c>
      <c r="AH219" s="222">
        <v>36562</v>
      </c>
      <c r="AI219" s="207" t="s">
        <v>708</v>
      </c>
      <c r="AJ219" s="207"/>
      <c r="AK219" s="223" t="s">
        <v>709</v>
      </c>
      <c r="AL219" s="205" t="s">
        <v>68</v>
      </c>
      <c r="AM219" s="205">
        <v>64</v>
      </c>
      <c r="AN219" s="205">
        <v>160</v>
      </c>
      <c r="AO219" s="205"/>
      <c r="AP219" s="205"/>
      <c r="AQ219" s="205"/>
      <c r="AR219" s="205"/>
      <c r="AS219" s="205"/>
      <c r="AT219" s="205"/>
      <c r="AU219" s="205"/>
      <c r="AV219" s="205"/>
      <c r="AW219" s="221">
        <v>2018.0639000000001</v>
      </c>
      <c r="AX219" s="205"/>
      <c r="AY219" s="205" t="s">
        <v>194</v>
      </c>
      <c r="AZ219" s="205" t="s">
        <v>194</v>
      </c>
      <c r="BA219" s="205" t="s">
        <v>85</v>
      </c>
      <c r="BB219" s="207" t="s">
        <v>710</v>
      </c>
      <c r="BC219" s="207" t="s">
        <v>711</v>
      </c>
      <c r="BD219" s="207"/>
      <c r="BE219" s="207" t="s">
        <v>196</v>
      </c>
      <c r="BF219" s="207"/>
      <c r="BG219" s="207"/>
      <c r="BH219" s="207"/>
      <c r="BI219" s="214">
        <v>38</v>
      </c>
      <c r="BJ219" s="214">
        <v>81</v>
      </c>
      <c r="BK219" s="211">
        <v>119</v>
      </c>
      <c r="BL219" s="211"/>
      <c r="BM219" s="211" t="s">
        <v>362</v>
      </c>
      <c r="BN219" s="206" t="s">
        <v>194</v>
      </c>
      <c r="BO219" s="212"/>
      <c r="BP219" s="212"/>
      <c r="BQ219" s="212"/>
      <c r="BR219" s="212"/>
      <c r="BS219" s="212"/>
      <c r="BT219" s="212"/>
      <c r="BU219" s="212"/>
      <c r="BV219" s="212"/>
      <c r="BW219" s="212"/>
      <c r="BX219" s="212"/>
      <c r="BY219" s="94" t="s">
        <v>1181</v>
      </c>
      <c r="BZ219" s="94" t="s">
        <v>1214</v>
      </c>
    </row>
    <row r="220" spans="1:78" ht="15.95" customHeight="1">
      <c r="A220" s="274">
        <f t="shared" si="4"/>
        <v>24</v>
      </c>
      <c r="B220" s="288" t="s">
        <v>1734</v>
      </c>
      <c r="C220" s="94" t="s">
        <v>1182</v>
      </c>
      <c r="D220" s="94" t="s">
        <v>1183</v>
      </c>
      <c r="E220" s="288" t="s">
        <v>129</v>
      </c>
      <c r="F220" s="94"/>
      <c r="G220" s="94"/>
      <c r="H220" s="94"/>
      <c r="I220" s="94"/>
      <c r="J220" s="94"/>
      <c r="K220" s="264"/>
      <c r="L220" s="264"/>
      <c r="M220" s="167" t="s">
        <v>90</v>
      </c>
      <c r="N220" s="167">
        <v>36232</v>
      </c>
      <c r="O220" s="169" t="s">
        <v>342</v>
      </c>
      <c r="P220" s="164"/>
      <c r="Q220" s="181" t="s">
        <v>343</v>
      </c>
      <c r="R220" s="165" t="s">
        <v>129</v>
      </c>
      <c r="S220" s="165" t="s">
        <v>68</v>
      </c>
      <c r="T220" s="165" t="s">
        <v>186</v>
      </c>
      <c r="U220" s="165" t="s">
        <v>344</v>
      </c>
      <c r="V220" s="165" t="s">
        <v>345</v>
      </c>
      <c r="W220" s="165"/>
      <c r="X220" s="165"/>
      <c r="Y220" s="179" t="b">
        <v>0</v>
      </c>
      <c r="Z220" s="180" t="b">
        <v>0</v>
      </c>
      <c r="AA220" s="180" t="b">
        <v>0</v>
      </c>
      <c r="AB220" s="165" t="b">
        <v>0</v>
      </c>
      <c r="AC220" s="171" t="b">
        <v>0</v>
      </c>
      <c r="AD220" s="171">
        <v>25</v>
      </c>
      <c r="AE220" s="165" t="s">
        <v>194</v>
      </c>
      <c r="AF220" s="172">
        <v>25</v>
      </c>
      <c r="AG220" s="207" t="s">
        <v>712</v>
      </c>
      <c r="AH220" s="221" t="s">
        <v>713</v>
      </c>
      <c r="AI220" s="207" t="s">
        <v>714</v>
      </c>
      <c r="AJ220" s="207"/>
      <c r="AK220" s="223" t="s">
        <v>715</v>
      </c>
      <c r="AL220" s="205" t="s">
        <v>68</v>
      </c>
      <c r="AM220" s="205">
        <v>61</v>
      </c>
      <c r="AN220" s="205">
        <v>181</v>
      </c>
      <c r="AO220" s="205"/>
      <c r="AP220" s="205"/>
      <c r="AQ220" s="205"/>
      <c r="AR220" s="205"/>
      <c r="AS220" s="205"/>
      <c r="AT220" s="205"/>
      <c r="AU220" s="205"/>
      <c r="AV220" s="205"/>
      <c r="AW220" s="221">
        <v>2018.0641000000001</v>
      </c>
      <c r="AX220" s="205"/>
      <c r="AY220" s="205" t="s">
        <v>194</v>
      </c>
      <c r="AZ220" s="205" t="s">
        <v>194</v>
      </c>
      <c r="BA220" s="205" t="s">
        <v>134</v>
      </c>
      <c r="BB220" s="207" t="s">
        <v>418</v>
      </c>
      <c r="BC220" s="207" t="s">
        <v>716</v>
      </c>
      <c r="BD220" s="207"/>
      <c r="BE220" s="207" t="s">
        <v>228</v>
      </c>
      <c r="BF220" s="207"/>
      <c r="BG220" s="207"/>
      <c r="BH220" s="207"/>
      <c r="BI220" s="214">
        <v>35</v>
      </c>
      <c r="BJ220" s="214">
        <v>57</v>
      </c>
      <c r="BK220" s="211">
        <v>92</v>
      </c>
      <c r="BL220" s="211" t="s">
        <v>717</v>
      </c>
      <c r="BM220" s="211" t="s">
        <v>362</v>
      </c>
      <c r="BN220" s="206" t="s">
        <v>194</v>
      </c>
      <c r="BO220" s="212"/>
      <c r="BP220" s="212"/>
      <c r="BQ220" s="212"/>
      <c r="BR220" s="212"/>
      <c r="BS220" s="212"/>
      <c r="BT220" s="212"/>
      <c r="BU220" s="212"/>
      <c r="BV220" s="212"/>
      <c r="BW220" s="212"/>
      <c r="BX220" s="212"/>
      <c r="BY220" s="94" t="s">
        <v>1184</v>
      </c>
      <c r="BZ220" s="94" t="s">
        <v>1215</v>
      </c>
    </row>
    <row r="221" spans="1:78" ht="15.95" customHeight="1">
      <c r="A221" s="274">
        <f t="shared" si="4"/>
        <v>25</v>
      </c>
      <c r="B221" s="288" t="s">
        <v>1736</v>
      </c>
      <c r="C221" s="94" t="s">
        <v>1186</v>
      </c>
      <c r="D221" s="94" t="s">
        <v>1187</v>
      </c>
      <c r="E221" s="288" t="s">
        <v>129</v>
      </c>
      <c r="F221" s="94"/>
      <c r="G221" s="94"/>
      <c r="H221" s="94"/>
      <c r="I221" s="94"/>
      <c r="J221" s="94"/>
      <c r="K221" s="264"/>
      <c r="L221" s="264"/>
      <c r="M221" s="167"/>
      <c r="N221" s="167"/>
      <c r="O221" s="169"/>
      <c r="P221" s="164"/>
      <c r="Q221" s="181"/>
      <c r="R221" s="165"/>
      <c r="S221" s="165"/>
      <c r="T221" s="165"/>
      <c r="U221" s="165"/>
      <c r="V221" s="165"/>
      <c r="W221" s="165"/>
      <c r="X221" s="165"/>
      <c r="Y221" s="179"/>
      <c r="Z221" s="180"/>
      <c r="AA221" s="180"/>
      <c r="AB221" s="165"/>
      <c r="AC221" s="171"/>
      <c r="AD221" s="171">
        <v>3</v>
      </c>
      <c r="AE221" s="165" t="s">
        <v>194</v>
      </c>
      <c r="AF221" s="172">
        <v>25</v>
      </c>
      <c r="AG221" s="216" t="s">
        <v>90</v>
      </c>
      <c r="AH221" s="224">
        <v>33947</v>
      </c>
      <c r="AI221" s="208" t="s">
        <v>720</v>
      </c>
      <c r="AJ221" s="209" t="s">
        <v>110</v>
      </c>
      <c r="AK221" s="208" t="s">
        <v>721</v>
      </c>
      <c r="AL221" s="209" t="s">
        <v>68</v>
      </c>
      <c r="AM221" s="209" t="s">
        <v>224</v>
      </c>
      <c r="AN221" s="209" t="s">
        <v>84</v>
      </c>
      <c r="AO221" s="209" t="s">
        <v>722</v>
      </c>
      <c r="AP221" s="216"/>
      <c r="AQ221" s="216"/>
      <c r="AR221" s="216" t="b">
        <v>0</v>
      </c>
      <c r="AS221" s="216" t="b">
        <v>0</v>
      </c>
      <c r="AT221" s="216" t="b">
        <v>0</v>
      </c>
      <c r="AU221" s="216" t="b">
        <v>0</v>
      </c>
      <c r="AV221" s="216" t="b">
        <v>0</v>
      </c>
      <c r="AW221" s="209" t="s">
        <v>584</v>
      </c>
      <c r="AX221" s="224">
        <v>43235</v>
      </c>
      <c r="AY221" s="209" t="s">
        <v>194</v>
      </c>
      <c r="AZ221" s="209" t="s">
        <v>72</v>
      </c>
      <c r="BA221" s="209" t="s">
        <v>85</v>
      </c>
      <c r="BB221" s="208" t="s">
        <v>723</v>
      </c>
      <c r="BC221" s="208" t="s">
        <v>724</v>
      </c>
      <c r="BD221" s="209" t="s">
        <v>110</v>
      </c>
      <c r="BE221" s="209" t="s">
        <v>196</v>
      </c>
      <c r="BF221" s="208" t="s">
        <v>725</v>
      </c>
      <c r="BG221" s="209" t="s">
        <v>89</v>
      </c>
      <c r="BH221" s="209" t="s">
        <v>719</v>
      </c>
      <c r="BI221" s="218"/>
      <c r="BJ221" s="211"/>
      <c r="BK221" s="211"/>
      <c r="BL221" s="209"/>
      <c r="BM221" s="218" t="e">
        <f>IF(#REF!&lt;95,"TIDAK LULUS",IF(#REF!&gt;=95,"LULUS"))</f>
        <v>#REF!</v>
      </c>
      <c r="BN221" s="209" t="s">
        <v>194</v>
      </c>
      <c r="BO221" s="212"/>
      <c r="BP221" s="212"/>
      <c r="BQ221" s="212"/>
      <c r="BR221" s="212"/>
      <c r="BS221" s="212"/>
      <c r="BT221" s="212"/>
      <c r="BU221" s="212"/>
      <c r="BV221" s="212"/>
      <c r="BW221" s="212"/>
      <c r="BX221" s="212"/>
      <c r="BY221" s="94" t="s">
        <v>1188</v>
      </c>
      <c r="BZ221" s="94" t="s">
        <v>1216</v>
      </c>
    </row>
    <row r="222" spans="1:78" ht="15.95" customHeight="1">
      <c r="A222" s="274">
        <f t="shared" si="4"/>
        <v>26</v>
      </c>
      <c r="B222" s="288" t="s">
        <v>1737</v>
      </c>
      <c r="C222" s="94" t="s">
        <v>1189</v>
      </c>
      <c r="D222" s="94" t="s">
        <v>1190</v>
      </c>
      <c r="E222" s="288" t="s">
        <v>129</v>
      </c>
      <c r="F222" s="94"/>
      <c r="G222" s="94"/>
      <c r="H222" s="94"/>
      <c r="I222" s="94"/>
      <c r="J222" s="94"/>
      <c r="K222" s="264"/>
      <c r="L222" s="264"/>
      <c r="M222" s="167" t="s">
        <v>346</v>
      </c>
      <c r="N222" s="167">
        <v>35492</v>
      </c>
      <c r="O222" s="169" t="s">
        <v>347</v>
      </c>
      <c r="P222" s="177" t="s">
        <v>110</v>
      </c>
      <c r="Q222" s="178" t="s">
        <v>348</v>
      </c>
      <c r="R222" s="165" t="s">
        <v>129</v>
      </c>
      <c r="S222" s="165" t="s">
        <v>68</v>
      </c>
      <c r="T222" s="165" t="s">
        <v>253</v>
      </c>
      <c r="U222" s="165" t="s">
        <v>213</v>
      </c>
      <c r="V222" s="165" t="s">
        <v>349</v>
      </c>
      <c r="W222" s="165"/>
      <c r="X222" s="165"/>
      <c r="Y222" s="179" t="b">
        <v>0</v>
      </c>
      <c r="Z222" s="189" t="b">
        <v>0</v>
      </c>
      <c r="AA222" s="170" t="b">
        <v>0</v>
      </c>
      <c r="AB222" s="165" t="b">
        <v>0</v>
      </c>
      <c r="AC222" s="171" t="b">
        <v>0</v>
      </c>
      <c r="AD222" s="171">
        <v>24</v>
      </c>
      <c r="AE222" s="165" t="s">
        <v>194</v>
      </c>
      <c r="AF222" s="172">
        <v>24</v>
      </c>
      <c r="AG222" s="216" t="s">
        <v>225</v>
      </c>
      <c r="AH222" s="224">
        <v>36002</v>
      </c>
      <c r="AI222" s="208" t="s">
        <v>726</v>
      </c>
      <c r="AJ222" s="209" t="s">
        <v>727</v>
      </c>
      <c r="AK222" s="208" t="s">
        <v>728</v>
      </c>
      <c r="AL222" s="209" t="s">
        <v>68</v>
      </c>
      <c r="AM222" s="209" t="s">
        <v>112</v>
      </c>
      <c r="AN222" s="209" t="s">
        <v>168</v>
      </c>
      <c r="AO222" s="209" t="s">
        <v>729</v>
      </c>
      <c r="AP222" s="216"/>
      <c r="AQ222" s="216"/>
      <c r="AR222" s="216" t="b">
        <v>0</v>
      </c>
      <c r="AS222" s="216" t="b">
        <v>0</v>
      </c>
      <c r="AT222" s="216" t="b">
        <v>0</v>
      </c>
      <c r="AU222" s="216" t="b">
        <v>0</v>
      </c>
      <c r="AV222" s="216" t="b">
        <v>0</v>
      </c>
      <c r="AW222" s="209" t="s">
        <v>730</v>
      </c>
      <c r="AX222" s="224">
        <v>43235</v>
      </c>
      <c r="AY222" s="209" t="s">
        <v>194</v>
      </c>
      <c r="AZ222" s="209" t="s">
        <v>194</v>
      </c>
      <c r="BA222" s="209" t="s">
        <v>129</v>
      </c>
      <c r="BB222" s="208" t="s">
        <v>731</v>
      </c>
      <c r="BC222" s="208" t="s">
        <v>732</v>
      </c>
      <c r="BD222" s="209" t="s">
        <v>733</v>
      </c>
      <c r="BE222" s="209" t="s">
        <v>230</v>
      </c>
      <c r="BF222" s="208" t="s">
        <v>734</v>
      </c>
      <c r="BG222" s="209" t="s">
        <v>89</v>
      </c>
      <c r="BH222" s="209" t="s">
        <v>719</v>
      </c>
      <c r="BI222" s="218"/>
      <c r="BJ222" s="211"/>
      <c r="BK222" s="211"/>
      <c r="BL222" s="209" t="s">
        <v>735</v>
      </c>
      <c r="BM222" s="218" t="e">
        <f>IF(#REF!&lt;95,"TIDAK LULUS",IF(#REF!&gt;=95,"LULUS"))</f>
        <v>#REF!</v>
      </c>
      <c r="BN222" s="209" t="s">
        <v>194</v>
      </c>
      <c r="BO222" s="212"/>
      <c r="BP222" s="212"/>
      <c r="BQ222" s="212"/>
      <c r="BR222" s="212"/>
      <c r="BS222" s="212"/>
      <c r="BT222" s="212"/>
      <c r="BU222" s="212"/>
      <c r="BV222" s="212"/>
      <c r="BW222" s="212"/>
      <c r="BX222" s="212"/>
      <c r="BY222" s="94" t="s">
        <v>1191</v>
      </c>
      <c r="BZ222" s="94" t="s">
        <v>1217</v>
      </c>
    </row>
    <row r="223" spans="1:78" ht="15.95" customHeight="1">
      <c r="A223" s="274">
        <f t="shared" si="4"/>
        <v>27</v>
      </c>
      <c r="B223" s="446" t="s">
        <v>1939</v>
      </c>
      <c r="C223" s="447"/>
      <c r="D223" s="448" t="s">
        <v>1940</v>
      </c>
      <c r="E223" s="449"/>
      <c r="F223" s="292"/>
      <c r="G223" s="292"/>
      <c r="H223" s="292"/>
      <c r="I223" s="292"/>
      <c r="J223" s="292"/>
      <c r="K223" s="258"/>
      <c r="L223" s="258"/>
      <c r="M223" s="450"/>
      <c r="N223" s="450"/>
      <c r="O223" s="451"/>
      <c r="P223" s="452"/>
      <c r="Q223" s="452"/>
      <c r="R223" s="452"/>
      <c r="S223" s="452"/>
      <c r="T223" s="452"/>
      <c r="U223" s="452"/>
      <c r="V223" s="452"/>
      <c r="W223" s="452"/>
      <c r="X223" s="452"/>
      <c r="Y223" s="179"/>
      <c r="Z223" s="452"/>
      <c r="AA223" s="452"/>
      <c r="AB223" s="452"/>
      <c r="AC223" s="452"/>
      <c r="AD223" s="452"/>
      <c r="AE223" s="452"/>
      <c r="AF223" s="453"/>
      <c r="AG223" s="454"/>
      <c r="AH223" s="455"/>
      <c r="AI223" s="456"/>
      <c r="AJ223" s="457"/>
      <c r="AK223" s="456"/>
      <c r="AL223" s="457"/>
      <c r="AM223" s="457"/>
      <c r="AN223" s="457"/>
      <c r="AO223" s="457"/>
      <c r="AP223" s="454"/>
      <c r="AQ223" s="454"/>
      <c r="AR223" s="454"/>
      <c r="AS223" s="454"/>
      <c r="AT223" s="454"/>
      <c r="AU223" s="454"/>
      <c r="AV223" s="454"/>
      <c r="AW223" s="457"/>
      <c r="AX223" s="455"/>
      <c r="AY223" s="457"/>
      <c r="AZ223" s="457"/>
      <c r="BA223" s="457"/>
      <c r="BB223" s="456"/>
      <c r="BC223" s="456"/>
      <c r="BD223" s="457"/>
      <c r="BE223" s="457"/>
      <c r="BF223" s="456"/>
      <c r="BG223" s="457"/>
      <c r="BH223" s="457"/>
      <c r="BI223" s="458"/>
      <c r="BJ223" s="459"/>
      <c r="BK223" s="459"/>
      <c r="BL223" s="457"/>
      <c r="BM223" s="458"/>
      <c r="BN223" s="457"/>
      <c r="BO223" s="212"/>
      <c r="BP223" s="212"/>
      <c r="BQ223" s="212"/>
      <c r="BR223" s="212"/>
      <c r="BS223" s="212"/>
      <c r="BT223" s="212"/>
      <c r="BU223" s="212"/>
      <c r="BV223" s="212"/>
      <c r="BW223" s="212"/>
      <c r="BX223" s="212"/>
      <c r="BY223" s="38"/>
      <c r="BZ223" s="38"/>
    </row>
    <row r="224" spans="1:78" ht="15.95" customHeight="1">
      <c r="A224" s="541" t="s">
        <v>15</v>
      </c>
      <c r="B224" s="542"/>
      <c r="C224" s="542"/>
      <c r="D224" s="543"/>
      <c r="E224" s="603"/>
      <c r="F224" s="603"/>
      <c r="G224" s="603"/>
      <c r="H224" s="603"/>
      <c r="I224" s="603"/>
      <c r="J224" s="603"/>
      <c r="K224" s="603"/>
      <c r="L224" s="603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  <c r="AA224" s="192"/>
      <c r="AB224" s="192"/>
      <c r="AC224" s="192"/>
      <c r="AD224" s="192"/>
      <c r="AE224" s="192"/>
      <c r="AF224" s="196"/>
      <c r="AG224" s="195"/>
    </row>
    <row r="225" spans="1:33" ht="15.95" customHeight="1">
      <c r="A225" s="544"/>
      <c r="B225" s="545"/>
      <c r="C225" s="545"/>
      <c r="D225" s="546"/>
      <c r="E225" s="604"/>
      <c r="F225" s="604"/>
      <c r="G225" s="604"/>
      <c r="H225" s="604"/>
      <c r="I225" s="604"/>
      <c r="J225" s="604"/>
      <c r="K225" s="604"/>
      <c r="L225" s="604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  <c r="AA225" s="192"/>
      <c r="AB225" s="192"/>
      <c r="AC225" s="192"/>
      <c r="AD225" s="192"/>
      <c r="AE225" s="192"/>
      <c r="AF225" s="196"/>
      <c r="AG225" s="195"/>
    </row>
    <row r="226" spans="1:33" ht="15.95" customHeight="1">
      <c r="A226" s="538" t="s">
        <v>53</v>
      </c>
      <c r="B226" s="539"/>
      <c r="C226" s="539"/>
      <c r="D226" s="540"/>
      <c r="E226" s="49"/>
      <c r="F226" s="50"/>
      <c r="G226" s="41"/>
      <c r="H226" s="50"/>
      <c r="I226" s="41"/>
      <c r="J226" s="50"/>
      <c r="K226" s="41"/>
      <c r="L226" s="51"/>
      <c r="M226" s="193"/>
      <c r="N226" s="193"/>
      <c r="O226" s="193"/>
      <c r="P226" s="193"/>
      <c r="Q226" s="193"/>
      <c r="R226" s="193"/>
      <c r="S226" s="193"/>
      <c r="T226" s="193"/>
      <c r="U226" s="193"/>
      <c r="V226" s="193"/>
      <c r="W226" s="193"/>
      <c r="X226" s="193"/>
      <c r="Y226" s="193"/>
      <c r="Z226" s="193"/>
      <c r="AA226" s="193"/>
      <c r="AB226" s="193"/>
      <c r="AC226" s="193"/>
      <c r="AD226" s="193"/>
      <c r="AE226" s="193"/>
      <c r="AF226" s="197"/>
      <c r="AG226" s="195"/>
    </row>
    <row r="227" spans="1:33" ht="15.95" customHeight="1">
      <c r="A227" s="313" t="s">
        <v>54</v>
      </c>
      <c r="B227" s="92" t="s">
        <v>360</v>
      </c>
      <c r="C227" s="91"/>
      <c r="D227" s="52" t="s">
        <v>16</v>
      </c>
      <c r="E227" s="53"/>
      <c r="F227" s="54"/>
      <c r="G227" s="43"/>
      <c r="H227" s="54"/>
      <c r="I227" s="43"/>
      <c r="J227" s="54"/>
      <c r="K227" s="43"/>
      <c r="L227" s="55"/>
      <c r="M227" s="193"/>
      <c r="N227" s="193"/>
      <c r="O227" s="193"/>
      <c r="P227" s="193"/>
      <c r="Q227" s="193"/>
      <c r="R227" s="193"/>
      <c r="S227" s="193"/>
      <c r="T227" s="193"/>
      <c r="U227" s="193"/>
      <c r="V227" s="193"/>
      <c r="W227" s="193"/>
      <c r="X227" s="193"/>
      <c r="Y227" s="193"/>
      <c r="Z227" s="193"/>
      <c r="AA227" s="193"/>
      <c r="AB227" s="193"/>
      <c r="AC227" s="193"/>
      <c r="AD227" s="193"/>
      <c r="AE227" s="193"/>
      <c r="AF227" s="197"/>
      <c r="AG227" s="195"/>
    </row>
    <row r="228" spans="1:33" ht="15.95" customHeight="1">
      <c r="A228" s="314"/>
      <c r="B228" s="92" t="s">
        <v>358</v>
      </c>
      <c r="C228" s="99" t="s">
        <v>55</v>
      </c>
      <c r="D228" s="52" t="s">
        <v>17</v>
      </c>
      <c r="E228" s="49"/>
      <c r="F228" s="50"/>
      <c r="G228" s="41"/>
      <c r="H228" s="50"/>
      <c r="I228" s="41"/>
      <c r="J228" s="50"/>
      <c r="K228" s="41"/>
      <c r="L228" s="51"/>
      <c r="M228" s="193"/>
      <c r="N228" s="193"/>
      <c r="O228" s="193"/>
      <c r="P228" s="193"/>
      <c r="Q228" s="193"/>
      <c r="R228" s="193"/>
      <c r="S228" s="193"/>
      <c r="T228" s="193"/>
      <c r="U228" s="193"/>
      <c r="V228" s="193"/>
      <c r="W228" s="193"/>
      <c r="X228" s="193"/>
      <c r="Y228" s="193"/>
      <c r="Z228" s="193"/>
      <c r="AA228" s="193"/>
      <c r="AB228" s="193"/>
      <c r="AC228" s="193"/>
      <c r="AD228" s="193"/>
      <c r="AE228" s="193"/>
      <c r="AF228" s="197"/>
      <c r="AG228" s="195"/>
    </row>
    <row r="229" spans="1:33" ht="15.95" customHeight="1">
      <c r="A229" s="315"/>
      <c r="B229" s="92" t="s">
        <v>315</v>
      </c>
      <c r="C229" s="100" t="s">
        <v>56</v>
      </c>
      <c r="D229" s="52" t="s">
        <v>18</v>
      </c>
      <c r="E229" s="53"/>
      <c r="F229" s="54"/>
      <c r="G229" s="43"/>
      <c r="H229" s="54"/>
      <c r="I229" s="43"/>
      <c r="J229" s="54"/>
      <c r="K229" s="43"/>
      <c r="L229" s="55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  <c r="AA229" s="198"/>
      <c r="AB229" s="198"/>
      <c r="AC229" s="198"/>
      <c r="AD229" s="198"/>
      <c r="AE229" s="194" t="s">
        <v>353</v>
      </c>
      <c r="AF229" s="199"/>
      <c r="AG229" s="195"/>
    </row>
    <row r="230" spans="1:33" ht="15.95" customHeight="1">
      <c r="A230" s="314"/>
      <c r="B230" s="92" t="s">
        <v>356</v>
      </c>
      <c r="C230" s="92" t="s">
        <v>57</v>
      </c>
      <c r="D230" s="52" t="s">
        <v>19</v>
      </c>
      <c r="E230" s="49"/>
      <c r="F230" s="50"/>
      <c r="G230" s="41"/>
      <c r="H230" s="50"/>
      <c r="I230" s="41"/>
      <c r="J230" s="50"/>
      <c r="K230" s="41"/>
      <c r="L230" s="51"/>
      <c r="M230" s="198"/>
      <c r="N230" s="198"/>
      <c r="O230" s="198"/>
      <c r="P230" s="198"/>
      <c r="Q230" s="198"/>
      <c r="R230" s="198"/>
      <c r="S230" s="198"/>
      <c r="T230" s="198"/>
      <c r="U230" s="198"/>
      <c r="V230" s="198"/>
      <c r="W230" s="198"/>
      <c r="X230" s="198"/>
      <c r="Y230" s="198"/>
      <c r="Z230" s="198"/>
      <c r="AA230" s="198"/>
      <c r="AB230" s="198"/>
      <c r="AC230" s="198"/>
      <c r="AD230" s="198"/>
      <c r="AE230" s="194" t="s">
        <v>354</v>
      </c>
      <c r="AF230" s="199"/>
      <c r="AG230" s="195"/>
    </row>
    <row r="231" spans="1:33" ht="15.95" customHeight="1">
      <c r="A231" s="316"/>
      <c r="B231" s="317" t="s">
        <v>357</v>
      </c>
      <c r="C231" s="317" t="s">
        <v>58</v>
      </c>
      <c r="D231" s="54" t="s">
        <v>20</v>
      </c>
      <c r="E231" s="53"/>
      <c r="F231" s="54"/>
      <c r="G231" s="43"/>
      <c r="H231" s="54"/>
      <c r="I231" s="43"/>
      <c r="J231" s="54"/>
      <c r="K231" s="43"/>
      <c r="L231" s="55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  <c r="AA231" s="192"/>
      <c r="AB231" s="192"/>
      <c r="AC231" s="192"/>
      <c r="AD231" s="192"/>
      <c r="AE231" s="191"/>
      <c r="AF231" s="196"/>
      <c r="AG231" s="195"/>
    </row>
    <row r="232" spans="1:33" ht="15">
      <c r="H232" s="548" t="s">
        <v>1809</v>
      </c>
      <c r="I232" s="548"/>
      <c r="J232" s="548"/>
      <c r="K232" s="548"/>
      <c r="L232" s="548"/>
    </row>
    <row r="233" spans="1:33" ht="18.75">
      <c r="A233" s="547" t="s">
        <v>0</v>
      </c>
      <c r="B233" s="547"/>
      <c r="C233" s="547"/>
      <c r="D233" s="547"/>
      <c r="E233" s="547"/>
      <c r="F233" s="547"/>
      <c r="G233" s="547"/>
      <c r="H233" s="547"/>
      <c r="I233" s="547"/>
      <c r="J233" s="547"/>
      <c r="K233" s="547"/>
    </row>
    <row r="234" spans="1:33" ht="18.75">
      <c r="A234" s="547" t="s">
        <v>1</v>
      </c>
      <c r="B234" s="547"/>
      <c r="C234" s="547"/>
      <c r="D234" s="547"/>
      <c r="E234" s="547"/>
      <c r="F234" s="547"/>
      <c r="G234" s="547"/>
      <c r="H234" s="547"/>
      <c r="I234" s="547"/>
      <c r="J234" s="547"/>
      <c r="K234" s="547"/>
    </row>
    <row r="235" spans="1:33" s="38" customFormat="1" ht="15.75">
      <c r="A235" s="73" t="s">
        <v>2</v>
      </c>
      <c r="B235" s="58" t="s">
        <v>3</v>
      </c>
      <c r="E235" s="74"/>
      <c r="F235" s="59" t="s">
        <v>50</v>
      </c>
      <c r="G235" s="60"/>
      <c r="H235" s="59"/>
      <c r="I235" s="57" t="s">
        <v>5</v>
      </c>
      <c r="J235" s="155">
        <v>2</v>
      </c>
      <c r="K235" s="6"/>
      <c r="L235" s="6"/>
    </row>
    <row r="236" spans="1:33" s="38" customFormat="1" ht="15.75">
      <c r="A236" s="73" t="s">
        <v>6</v>
      </c>
      <c r="B236" s="58" t="s">
        <v>23</v>
      </c>
      <c r="E236" s="6"/>
      <c r="F236" s="59" t="s">
        <v>26</v>
      </c>
      <c r="G236" s="60"/>
      <c r="H236" s="59"/>
      <c r="I236" s="57" t="s">
        <v>5</v>
      </c>
      <c r="J236" s="59"/>
      <c r="K236" s="6"/>
      <c r="L236" s="6"/>
    </row>
    <row r="237" spans="1:33" s="38" customFormat="1" ht="15.75">
      <c r="A237" s="75" t="s">
        <v>8</v>
      </c>
      <c r="B237" s="61" t="s">
        <v>9</v>
      </c>
      <c r="E237" s="6"/>
      <c r="F237" s="59" t="s">
        <v>51</v>
      </c>
      <c r="G237" s="60"/>
      <c r="H237" s="59"/>
      <c r="I237" s="57" t="s">
        <v>5</v>
      </c>
      <c r="J237" s="59"/>
      <c r="K237" s="6"/>
      <c r="L237" s="6"/>
    </row>
    <row r="238" spans="1:33" s="38" customFormat="1" ht="15.75">
      <c r="A238" s="6"/>
      <c r="B238" s="6"/>
      <c r="C238" s="6"/>
      <c r="D238" s="6"/>
      <c r="E238" s="6"/>
      <c r="F238" s="59" t="s">
        <v>52</v>
      </c>
      <c r="G238" s="60"/>
      <c r="H238" s="59"/>
      <c r="I238" s="57" t="s">
        <v>5</v>
      </c>
      <c r="J238" s="59"/>
      <c r="K238" s="6"/>
      <c r="L238" s="6"/>
    </row>
    <row r="239" spans="1:33" s="38" customFormat="1" ht="15">
      <c r="A239" s="552" t="s">
        <v>10</v>
      </c>
      <c r="B239" s="549" t="s">
        <v>48</v>
      </c>
      <c r="C239" s="554" t="s">
        <v>62</v>
      </c>
      <c r="D239" s="605" t="s">
        <v>11</v>
      </c>
      <c r="E239" s="76"/>
      <c r="F239" s="607" t="s">
        <v>12</v>
      </c>
      <c r="G239" s="607"/>
      <c r="H239" s="607"/>
      <c r="I239" s="607"/>
      <c r="J239" s="607"/>
      <c r="K239" s="607"/>
      <c r="L239" s="607"/>
    </row>
    <row r="240" spans="1:33" s="38" customFormat="1" ht="15">
      <c r="A240" s="552"/>
      <c r="B240" s="550"/>
      <c r="C240" s="555"/>
      <c r="D240" s="605"/>
      <c r="E240" s="381" t="s">
        <v>13</v>
      </c>
      <c r="F240" s="381"/>
      <c r="G240" s="381"/>
      <c r="H240" s="381"/>
      <c r="I240" s="381"/>
      <c r="J240" s="381"/>
      <c r="K240" s="381"/>
      <c r="L240" s="84"/>
    </row>
    <row r="241" spans="1:14" s="38" customFormat="1" ht="15.75" thickBot="1">
      <c r="A241" s="553"/>
      <c r="B241" s="551"/>
      <c r="C241" s="556"/>
      <c r="D241" s="606"/>
      <c r="E241" s="78" t="s">
        <v>14</v>
      </c>
      <c r="F241" s="78"/>
      <c r="G241" s="79"/>
      <c r="H241" s="78"/>
      <c r="I241" s="78"/>
      <c r="J241" s="78"/>
      <c r="K241" s="78"/>
      <c r="L241" s="78"/>
    </row>
    <row r="242" spans="1:14" ht="15.75" thickTop="1">
      <c r="A242" s="85">
        <v>1</v>
      </c>
      <c r="B242" s="325" t="s">
        <v>1738</v>
      </c>
      <c r="C242" s="110" t="s">
        <v>1442</v>
      </c>
      <c r="D242" s="110" t="s">
        <v>1443</v>
      </c>
      <c r="E242" s="290" t="s">
        <v>64</v>
      </c>
      <c r="F242" s="110"/>
      <c r="G242" s="110"/>
      <c r="H242" s="110"/>
      <c r="I242" s="110"/>
      <c r="J242" s="444"/>
      <c r="K242" s="445"/>
      <c r="L242" s="444"/>
      <c r="M242" s="94" t="s">
        <v>1444</v>
      </c>
      <c r="N242" s="94" t="s">
        <v>1445</v>
      </c>
    </row>
    <row r="243" spans="1:14" ht="15">
      <c r="A243" s="85">
        <v>2</v>
      </c>
      <c r="B243" s="298" t="s">
        <v>1739</v>
      </c>
      <c r="C243" s="94" t="s">
        <v>1446</v>
      </c>
      <c r="D243" s="94" t="s">
        <v>1447</v>
      </c>
      <c r="E243" s="288" t="s">
        <v>64</v>
      </c>
      <c r="F243" s="94"/>
      <c r="G243" s="94"/>
      <c r="H243" s="94"/>
      <c r="I243" s="94"/>
      <c r="J243" s="258"/>
      <c r="K243" s="259"/>
      <c r="L243" s="258"/>
      <c r="M243" s="94" t="s">
        <v>1448</v>
      </c>
      <c r="N243" s="94" t="s">
        <v>1449</v>
      </c>
    </row>
    <row r="244" spans="1:14" ht="15">
      <c r="A244" s="85">
        <f t="shared" ref="A244:A283" si="5">+A243+1</f>
        <v>3</v>
      </c>
      <c r="B244" s="298" t="s">
        <v>1740</v>
      </c>
      <c r="C244" s="94" t="s">
        <v>1450</v>
      </c>
      <c r="D244" s="94" t="s">
        <v>1451</v>
      </c>
      <c r="E244" s="288" t="s">
        <v>64</v>
      </c>
      <c r="F244" s="94"/>
      <c r="G244" s="94"/>
      <c r="H244" s="94"/>
      <c r="I244" s="94"/>
      <c r="J244" s="258"/>
      <c r="K244" s="259"/>
      <c r="L244" s="258"/>
      <c r="M244" s="94" t="s">
        <v>1452</v>
      </c>
      <c r="N244" s="94" t="s">
        <v>1453</v>
      </c>
    </row>
    <row r="245" spans="1:14" ht="15">
      <c r="A245" s="85">
        <f t="shared" si="5"/>
        <v>4</v>
      </c>
      <c r="B245" s="298" t="s">
        <v>1741</v>
      </c>
      <c r="C245" s="94" t="s">
        <v>1454</v>
      </c>
      <c r="D245" s="94" t="s">
        <v>1455</v>
      </c>
      <c r="E245" s="288" t="s">
        <v>64</v>
      </c>
      <c r="F245" s="94"/>
      <c r="G245" s="94"/>
      <c r="H245" s="94"/>
      <c r="I245" s="94"/>
      <c r="J245" s="258"/>
      <c r="K245" s="259"/>
      <c r="L245" s="258"/>
      <c r="M245" s="94" t="s">
        <v>1456</v>
      </c>
      <c r="N245" s="94" t="s">
        <v>1457</v>
      </c>
    </row>
    <row r="246" spans="1:14" ht="15">
      <c r="A246" s="85">
        <f t="shared" si="5"/>
        <v>5</v>
      </c>
      <c r="B246" s="298" t="s">
        <v>1742</v>
      </c>
      <c r="C246" s="94" t="s">
        <v>1474</v>
      </c>
      <c r="D246" s="94" t="s">
        <v>1475</v>
      </c>
      <c r="E246" s="288" t="s">
        <v>129</v>
      </c>
      <c r="F246" s="94"/>
      <c r="G246" s="94"/>
      <c r="H246" s="244"/>
      <c r="I246" s="244"/>
      <c r="J246" s="258"/>
      <c r="K246" s="259"/>
      <c r="L246" s="258"/>
      <c r="M246" s="94" t="s">
        <v>1476</v>
      </c>
      <c r="N246" s="94" t="s">
        <v>1477</v>
      </c>
    </row>
    <row r="247" spans="1:14" ht="15">
      <c r="A247" s="85">
        <f t="shared" si="5"/>
        <v>6</v>
      </c>
      <c r="B247" s="298" t="s">
        <v>1743</v>
      </c>
      <c r="C247" s="94" t="s">
        <v>1478</v>
      </c>
      <c r="D247" s="94" t="s">
        <v>1479</v>
      </c>
      <c r="E247" s="288" t="s">
        <v>129</v>
      </c>
      <c r="F247" s="94"/>
      <c r="G247" s="94"/>
      <c r="H247" s="244"/>
      <c r="I247" s="244"/>
      <c r="J247" s="258"/>
      <c r="K247" s="259"/>
      <c r="L247" s="258"/>
      <c r="M247" s="94" t="s">
        <v>1480</v>
      </c>
      <c r="N247" s="94" t="s">
        <v>1481</v>
      </c>
    </row>
    <row r="248" spans="1:14" ht="15">
      <c r="A248" s="85">
        <f t="shared" si="5"/>
        <v>7</v>
      </c>
      <c r="B248" s="298" t="s">
        <v>1744</v>
      </c>
      <c r="C248" s="94" t="s">
        <v>1482</v>
      </c>
      <c r="D248" s="94" t="s">
        <v>1483</v>
      </c>
      <c r="E248" s="288" t="s">
        <v>129</v>
      </c>
      <c r="F248" s="94"/>
      <c r="G248" s="94"/>
      <c r="H248" s="244"/>
      <c r="I248" s="244"/>
      <c r="J248" s="258"/>
      <c r="K248" s="259"/>
      <c r="L248" s="258"/>
      <c r="M248" s="94" t="s">
        <v>1484</v>
      </c>
      <c r="N248" s="94" t="s">
        <v>1485</v>
      </c>
    </row>
    <row r="249" spans="1:14" ht="15">
      <c r="A249" s="85">
        <f t="shared" si="5"/>
        <v>8</v>
      </c>
      <c r="B249" s="298" t="s">
        <v>1745</v>
      </c>
      <c r="C249" s="94" t="s">
        <v>1486</v>
      </c>
      <c r="D249" s="94" t="s">
        <v>1487</v>
      </c>
      <c r="E249" s="288" t="s">
        <v>129</v>
      </c>
      <c r="F249" s="94"/>
      <c r="G249" s="94"/>
      <c r="H249" s="244"/>
      <c r="I249" s="244"/>
      <c r="J249" s="258"/>
      <c r="K249" s="259"/>
      <c r="L249" s="258"/>
      <c r="M249" s="94" t="s">
        <v>1488</v>
      </c>
      <c r="N249" s="94" t="s">
        <v>1489</v>
      </c>
    </row>
    <row r="250" spans="1:14" ht="15">
      <c r="A250" s="85">
        <f t="shared" si="5"/>
        <v>9</v>
      </c>
      <c r="B250" s="298" t="s">
        <v>1746</v>
      </c>
      <c r="C250" s="94" t="s">
        <v>1490</v>
      </c>
      <c r="D250" s="94" t="s">
        <v>1491</v>
      </c>
      <c r="E250" s="288" t="s">
        <v>129</v>
      </c>
      <c r="F250" s="94"/>
      <c r="G250" s="94"/>
      <c r="H250" s="244"/>
      <c r="I250" s="244"/>
      <c r="J250" s="258"/>
      <c r="K250" s="259"/>
      <c r="L250" s="258"/>
      <c r="M250" s="94" t="s">
        <v>1492</v>
      </c>
      <c r="N250" s="94" t="s">
        <v>1493</v>
      </c>
    </row>
    <row r="251" spans="1:14" ht="15">
      <c r="A251" s="85">
        <f t="shared" si="5"/>
        <v>10</v>
      </c>
      <c r="B251" s="298" t="s">
        <v>1747</v>
      </c>
      <c r="C251" s="94" t="s">
        <v>1494</v>
      </c>
      <c r="D251" s="94" t="s">
        <v>1495</v>
      </c>
      <c r="E251" s="288" t="s">
        <v>129</v>
      </c>
      <c r="F251" s="94"/>
      <c r="G251" s="94"/>
      <c r="H251" s="244"/>
      <c r="I251" s="244"/>
      <c r="J251" s="258"/>
      <c r="K251" s="259"/>
      <c r="L251" s="258"/>
      <c r="M251" s="94" t="s">
        <v>1496</v>
      </c>
      <c r="N251" s="94" t="s">
        <v>1497</v>
      </c>
    </row>
    <row r="252" spans="1:14" ht="15">
      <c r="A252" s="85">
        <f t="shared" si="5"/>
        <v>11</v>
      </c>
      <c r="B252" s="298" t="s">
        <v>1748</v>
      </c>
      <c r="C252" s="94" t="s">
        <v>1498</v>
      </c>
      <c r="D252" s="94" t="s">
        <v>1499</v>
      </c>
      <c r="E252" s="288" t="s">
        <v>129</v>
      </c>
      <c r="F252" s="94"/>
      <c r="G252" s="94"/>
      <c r="H252" s="244"/>
      <c r="I252" s="244"/>
      <c r="J252" s="258"/>
      <c r="K252" s="259"/>
      <c r="L252" s="258"/>
      <c r="M252" s="94" t="s">
        <v>1500</v>
      </c>
      <c r="N252" s="94" t="s">
        <v>1501</v>
      </c>
    </row>
    <row r="253" spans="1:14" ht="15">
      <c r="A253" s="85">
        <f t="shared" si="5"/>
        <v>12</v>
      </c>
      <c r="B253" s="298" t="s">
        <v>1749</v>
      </c>
      <c r="C253" s="94" t="s">
        <v>1502</v>
      </c>
      <c r="D253" s="94" t="s">
        <v>1503</v>
      </c>
      <c r="E253" s="288" t="s">
        <v>129</v>
      </c>
      <c r="F253" s="94"/>
      <c r="G253" s="94"/>
      <c r="H253" s="244"/>
      <c r="I253" s="244"/>
      <c r="J253" s="258"/>
      <c r="K253" s="259"/>
      <c r="L253" s="258"/>
      <c r="M253" s="94" t="s">
        <v>1504</v>
      </c>
      <c r="N253" s="94" t="s">
        <v>1505</v>
      </c>
    </row>
    <row r="254" spans="1:14" s="265" customFormat="1" ht="15">
      <c r="A254" s="85">
        <f t="shared" si="5"/>
        <v>13</v>
      </c>
      <c r="B254" s="298" t="s">
        <v>1750</v>
      </c>
      <c r="C254" s="94" t="s">
        <v>1506</v>
      </c>
      <c r="D254" s="94" t="s">
        <v>1507</v>
      </c>
      <c r="E254" s="288" t="s">
        <v>129</v>
      </c>
      <c r="F254" s="98"/>
      <c r="G254" s="98"/>
      <c r="H254" s="244"/>
      <c r="I254" s="244"/>
      <c r="J254" s="258"/>
      <c r="K254" s="259"/>
      <c r="L254" s="258"/>
      <c r="M254" s="94" t="s">
        <v>1508</v>
      </c>
      <c r="N254" s="94" t="s">
        <v>1509</v>
      </c>
    </row>
    <row r="255" spans="1:14" ht="15">
      <c r="A255" s="85">
        <f t="shared" si="5"/>
        <v>14</v>
      </c>
      <c r="B255" s="298" t="s">
        <v>1751</v>
      </c>
      <c r="C255" s="94" t="s">
        <v>1510</v>
      </c>
      <c r="D255" s="94" t="s">
        <v>1511</v>
      </c>
      <c r="E255" s="288" t="s">
        <v>129</v>
      </c>
      <c r="F255" s="94"/>
      <c r="G255" s="94"/>
      <c r="H255" s="244"/>
      <c r="I255" s="244"/>
      <c r="J255" s="258"/>
      <c r="K255" s="259"/>
      <c r="L255" s="258"/>
      <c r="M255" s="94" t="s">
        <v>1512</v>
      </c>
      <c r="N255" s="94" t="s">
        <v>1513</v>
      </c>
    </row>
    <row r="256" spans="1:14" ht="15">
      <c r="A256" s="85">
        <f t="shared" si="5"/>
        <v>15</v>
      </c>
      <c r="B256" s="298" t="s">
        <v>1752</v>
      </c>
      <c r="C256" s="94" t="s">
        <v>1514</v>
      </c>
      <c r="D256" s="94" t="s">
        <v>1515</v>
      </c>
      <c r="E256" s="288" t="s">
        <v>129</v>
      </c>
      <c r="F256" s="94"/>
      <c r="G256" s="94"/>
      <c r="H256" s="244"/>
      <c r="I256" s="244"/>
      <c r="J256" s="258"/>
      <c r="K256" s="259"/>
      <c r="L256" s="258"/>
      <c r="M256" s="94" t="s">
        <v>1516</v>
      </c>
      <c r="N256" s="94" t="s">
        <v>1517</v>
      </c>
    </row>
    <row r="257" spans="1:14" ht="15">
      <c r="A257" s="85">
        <f t="shared" si="5"/>
        <v>16</v>
      </c>
      <c r="B257" s="298" t="s">
        <v>1753</v>
      </c>
      <c r="C257" s="94" t="s">
        <v>1518</v>
      </c>
      <c r="D257" s="94" t="s">
        <v>1519</v>
      </c>
      <c r="E257" s="288" t="s">
        <v>129</v>
      </c>
      <c r="F257" s="94"/>
      <c r="G257" s="94"/>
      <c r="H257" s="244"/>
      <c r="I257" s="244"/>
      <c r="J257" s="258"/>
      <c r="K257" s="259"/>
      <c r="L257" s="258"/>
      <c r="M257" s="94" t="s">
        <v>1520</v>
      </c>
      <c r="N257" s="94" t="s">
        <v>1521</v>
      </c>
    </row>
    <row r="258" spans="1:14" ht="15">
      <c r="A258" s="85">
        <f t="shared" si="5"/>
        <v>17</v>
      </c>
      <c r="B258" s="298" t="s">
        <v>1754</v>
      </c>
      <c r="C258" s="94" t="s">
        <v>1522</v>
      </c>
      <c r="D258" s="94" t="s">
        <v>1523</v>
      </c>
      <c r="E258" s="288" t="s">
        <v>129</v>
      </c>
      <c r="F258" s="94"/>
      <c r="G258" s="94"/>
      <c r="H258" s="244"/>
      <c r="I258" s="244"/>
      <c r="J258" s="258"/>
      <c r="K258" s="259"/>
      <c r="L258" s="258"/>
      <c r="M258" s="94" t="s">
        <v>1524</v>
      </c>
      <c r="N258" s="94" t="s">
        <v>1525</v>
      </c>
    </row>
    <row r="259" spans="1:14" ht="15">
      <c r="A259" s="85">
        <f t="shared" si="5"/>
        <v>18</v>
      </c>
      <c r="B259" s="298" t="s">
        <v>1755</v>
      </c>
      <c r="C259" s="94" t="s">
        <v>1526</v>
      </c>
      <c r="D259" s="94" t="s">
        <v>1527</v>
      </c>
      <c r="E259" s="288" t="s">
        <v>129</v>
      </c>
      <c r="F259" s="94"/>
      <c r="G259" s="94"/>
      <c r="H259" s="244"/>
      <c r="I259" s="244"/>
      <c r="J259" s="258"/>
      <c r="K259" s="259"/>
      <c r="L259" s="258"/>
      <c r="M259" s="94" t="s">
        <v>1528</v>
      </c>
      <c r="N259" s="94" t="s">
        <v>1529</v>
      </c>
    </row>
    <row r="260" spans="1:14" ht="15">
      <c r="A260" s="85">
        <f t="shared" si="5"/>
        <v>19</v>
      </c>
      <c r="B260" s="298" t="s">
        <v>1756</v>
      </c>
      <c r="C260" s="94" t="s">
        <v>1530</v>
      </c>
      <c r="D260" s="94" t="s">
        <v>1531</v>
      </c>
      <c r="E260" s="288" t="s">
        <v>129</v>
      </c>
      <c r="F260" s="94"/>
      <c r="G260" s="94"/>
      <c r="H260" s="244"/>
      <c r="I260" s="244"/>
      <c r="J260" s="258"/>
      <c r="K260" s="259"/>
      <c r="L260" s="258"/>
      <c r="M260" s="94" t="s">
        <v>1532</v>
      </c>
      <c r="N260" s="94" t="s">
        <v>1533</v>
      </c>
    </row>
    <row r="261" spans="1:14" ht="15">
      <c r="A261" s="85">
        <f t="shared" si="5"/>
        <v>20</v>
      </c>
      <c r="B261" s="298" t="s">
        <v>1757</v>
      </c>
      <c r="C261" s="94" t="s">
        <v>1534</v>
      </c>
      <c r="D261" s="94" t="s">
        <v>1535</v>
      </c>
      <c r="E261" s="288" t="s">
        <v>129</v>
      </c>
      <c r="F261" s="94"/>
      <c r="G261" s="94"/>
      <c r="H261" s="244"/>
      <c r="I261" s="244"/>
      <c r="J261" s="258"/>
      <c r="K261" s="259"/>
      <c r="L261" s="258"/>
      <c r="M261" s="94" t="s">
        <v>1536</v>
      </c>
      <c r="N261" s="94" t="s">
        <v>1537</v>
      </c>
    </row>
    <row r="262" spans="1:14" ht="15">
      <c r="A262" s="85">
        <f t="shared" si="5"/>
        <v>21</v>
      </c>
      <c r="B262" s="298" t="s">
        <v>1758</v>
      </c>
      <c r="C262" s="94" t="s">
        <v>1538</v>
      </c>
      <c r="D262" s="94" t="s">
        <v>1539</v>
      </c>
      <c r="E262" s="288" t="s">
        <v>129</v>
      </c>
      <c r="F262" s="94"/>
      <c r="G262" s="94"/>
      <c r="H262" s="244"/>
      <c r="I262" s="244"/>
      <c r="J262" s="258"/>
      <c r="K262" s="259"/>
      <c r="L262" s="258"/>
      <c r="M262" s="94" t="s">
        <v>1540</v>
      </c>
      <c r="N262" s="94" t="s">
        <v>1541</v>
      </c>
    </row>
    <row r="263" spans="1:14" ht="15">
      <c r="A263" s="85">
        <f t="shared" si="5"/>
        <v>22</v>
      </c>
      <c r="B263" s="298" t="s">
        <v>1759</v>
      </c>
      <c r="C263" s="94" t="s">
        <v>1542</v>
      </c>
      <c r="D263" s="94" t="s">
        <v>1543</v>
      </c>
      <c r="E263" s="288" t="s">
        <v>129</v>
      </c>
      <c r="F263" s="94"/>
      <c r="G263" s="94"/>
      <c r="H263" s="244"/>
      <c r="I263" s="244"/>
      <c r="J263" s="258"/>
      <c r="K263" s="259"/>
      <c r="L263" s="258"/>
      <c r="M263" s="94" t="s">
        <v>1544</v>
      </c>
      <c r="N263" s="94" t="s">
        <v>1545</v>
      </c>
    </row>
    <row r="264" spans="1:14" ht="15">
      <c r="A264" s="85">
        <f t="shared" si="5"/>
        <v>23</v>
      </c>
      <c r="B264" s="298" t="s">
        <v>1760</v>
      </c>
      <c r="C264" s="94" t="s">
        <v>1546</v>
      </c>
      <c r="D264" s="94" t="s">
        <v>1547</v>
      </c>
      <c r="E264" s="288" t="s">
        <v>129</v>
      </c>
      <c r="F264" s="94"/>
      <c r="G264" s="94"/>
      <c r="H264" s="244"/>
      <c r="I264" s="244"/>
      <c r="J264" s="258"/>
      <c r="K264" s="259"/>
      <c r="L264" s="258"/>
      <c r="M264" s="94" t="s">
        <v>1548</v>
      </c>
      <c r="N264" s="94" t="s">
        <v>1549</v>
      </c>
    </row>
    <row r="265" spans="1:14" ht="15">
      <c r="A265" s="85">
        <f t="shared" si="5"/>
        <v>24</v>
      </c>
      <c r="B265" s="298" t="s">
        <v>1761</v>
      </c>
      <c r="C265" s="94" t="s">
        <v>1550</v>
      </c>
      <c r="D265" s="94" t="s">
        <v>1551</v>
      </c>
      <c r="E265" s="288" t="s">
        <v>129</v>
      </c>
      <c r="F265" s="94"/>
      <c r="G265" s="94"/>
      <c r="H265" s="244"/>
      <c r="I265" s="244"/>
      <c r="J265" s="258"/>
      <c r="K265" s="259"/>
      <c r="L265" s="258"/>
      <c r="M265" s="94" t="s">
        <v>1552</v>
      </c>
      <c r="N265" s="94" t="s">
        <v>1553</v>
      </c>
    </row>
    <row r="266" spans="1:14" ht="15">
      <c r="A266" s="85">
        <f t="shared" si="5"/>
        <v>25</v>
      </c>
      <c r="B266" s="298" t="s">
        <v>1762</v>
      </c>
      <c r="C266" s="94" t="s">
        <v>1554</v>
      </c>
      <c r="D266" s="94" t="s">
        <v>1555</v>
      </c>
      <c r="E266" s="288" t="s">
        <v>129</v>
      </c>
      <c r="F266" s="94"/>
      <c r="G266" s="94"/>
      <c r="H266" s="244"/>
      <c r="I266" s="244"/>
      <c r="J266" s="258"/>
      <c r="K266" s="259"/>
      <c r="L266" s="258"/>
      <c r="M266" s="94" t="s">
        <v>1556</v>
      </c>
      <c r="N266" s="94" t="s">
        <v>1557</v>
      </c>
    </row>
    <row r="267" spans="1:14" s="304" customFormat="1" ht="15">
      <c r="A267" s="482">
        <f t="shared" si="5"/>
        <v>26</v>
      </c>
      <c r="B267" s="483" t="s">
        <v>1763</v>
      </c>
      <c r="C267" s="300" t="s">
        <v>1558</v>
      </c>
      <c r="D267" s="300" t="s">
        <v>1559</v>
      </c>
      <c r="E267" s="484" t="s">
        <v>129</v>
      </c>
      <c r="F267" s="300"/>
      <c r="G267" s="300"/>
      <c r="H267" s="311"/>
      <c r="I267" s="311"/>
      <c r="J267" s="464"/>
      <c r="K267" s="485"/>
      <c r="L267" s="464"/>
      <c r="M267" s="300" t="s">
        <v>1560</v>
      </c>
      <c r="N267" s="300" t="s">
        <v>1561</v>
      </c>
    </row>
    <row r="268" spans="1:14" ht="15">
      <c r="A268" s="85">
        <f t="shared" si="5"/>
        <v>27</v>
      </c>
      <c r="B268" s="298" t="s">
        <v>1764</v>
      </c>
      <c r="C268" s="94" t="s">
        <v>1562</v>
      </c>
      <c r="D268" s="94" t="s">
        <v>1563</v>
      </c>
      <c r="E268" s="288" t="s">
        <v>129</v>
      </c>
      <c r="F268" s="94"/>
      <c r="G268" s="94"/>
      <c r="H268" s="244"/>
      <c r="I268" s="244"/>
      <c r="J268" s="258"/>
      <c r="K268" s="259"/>
      <c r="L268" s="258"/>
      <c r="M268" s="94" t="s">
        <v>1564</v>
      </c>
      <c r="N268" s="94" t="s">
        <v>1565</v>
      </c>
    </row>
    <row r="269" spans="1:14" ht="15">
      <c r="A269" s="85">
        <f t="shared" si="5"/>
        <v>28</v>
      </c>
      <c r="B269" s="298" t="s">
        <v>1765</v>
      </c>
      <c r="C269" s="94" t="s">
        <v>1566</v>
      </c>
      <c r="D269" s="94" t="s">
        <v>1567</v>
      </c>
      <c r="E269" s="288" t="s">
        <v>129</v>
      </c>
      <c r="F269" s="94"/>
      <c r="G269" s="94"/>
      <c r="H269" s="244"/>
      <c r="I269" s="244"/>
      <c r="J269" s="258"/>
      <c r="K269" s="259"/>
      <c r="L269" s="258"/>
      <c r="M269" s="94" t="s">
        <v>1568</v>
      </c>
      <c r="N269" s="94" t="s">
        <v>1569</v>
      </c>
    </row>
    <row r="270" spans="1:14" ht="15">
      <c r="A270" s="85">
        <f t="shared" si="5"/>
        <v>29</v>
      </c>
      <c r="B270" s="298" t="s">
        <v>1766</v>
      </c>
      <c r="C270" s="94" t="s">
        <v>1570</v>
      </c>
      <c r="D270" s="94" t="s">
        <v>1571</v>
      </c>
      <c r="E270" s="288" t="s">
        <v>129</v>
      </c>
      <c r="F270" s="94"/>
      <c r="G270" s="94"/>
      <c r="H270" s="244"/>
      <c r="I270" s="244"/>
      <c r="J270" s="258"/>
      <c r="K270" s="259"/>
      <c r="L270" s="258"/>
      <c r="M270" s="94" t="s">
        <v>1572</v>
      </c>
      <c r="N270" s="94" t="s">
        <v>1573</v>
      </c>
    </row>
    <row r="271" spans="1:14" ht="15">
      <c r="A271" s="85">
        <f t="shared" si="5"/>
        <v>30</v>
      </c>
      <c r="B271" s="298" t="s">
        <v>1767</v>
      </c>
      <c r="C271" s="94" t="s">
        <v>1574</v>
      </c>
      <c r="D271" s="94" t="s">
        <v>1575</v>
      </c>
      <c r="E271" s="288" t="s">
        <v>129</v>
      </c>
      <c r="F271" s="94"/>
      <c r="G271" s="94"/>
      <c r="H271" s="244"/>
      <c r="I271" s="244"/>
      <c r="J271" s="258"/>
      <c r="K271" s="259"/>
      <c r="L271" s="258"/>
      <c r="M271" s="94" t="s">
        <v>1576</v>
      </c>
      <c r="N271" s="94" t="s">
        <v>1577</v>
      </c>
    </row>
    <row r="272" spans="1:14" ht="15">
      <c r="A272" s="85">
        <f t="shared" si="5"/>
        <v>31</v>
      </c>
      <c r="B272" s="298" t="s">
        <v>1768</v>
      </c>
      <c r="C272" s="94" t="s">
        <v>1578</v>
      </c>
      <c r="D272" s="94" t="s">
        <v>1579</v>
      </c>
      <c r="E272" s="288" t="s">
        <v>129</v>
      </c>
      <c r="F272" s="94"/>
      <c r="G272" s="94"/>
      <c r="H272" s="244"/>
      <c r="I272" s="244"/>
      <c r="J272" s="258"/>
      <c r="K272" s="259"/>
      <c r="L272" s="258"/>
      <c r="M272" s="94" t="s">
        <v>1580</v>
      </c>
      <c r="N272" s="94" t="s">
        <v>1581</v>
      </c>
    </row>
    <row r="273" spans="1:14" ht="15">
      <c r="A273" s="85">
        <f t="shared" si="5"/>
        <v>32</v>
      </c>
      <c r="B273" s="298" t="s">
        <v>1769</v>
      </c>
      <c r="C273" s="94" t="s">
        <v>1582</v>
      </c>
      <c r="D273" s="94" t="s">
        <v>1583</v>
      </c>
      <c r="E273" s="288" t="s">
        <v>129</v>
      </c>
      <c r="F273" s="94"/>
      <c r="G273" s="94"/>
      <c r="H273" s="244"/>
      <c r="I273" s="244"/>
      <c r="J273" s="258"/>
      <c r="K273" s="259"/>
      <c r="L273" s="258"/>
      <c r="M273" s="94" t="s">
        <v>1584</v>
      </c>
      <c r="N273" s="94" t="s">
        <v>1585</v>
      </c>
    </row>
    <row r="274" spans="1:14" ht="15">
      <c r="A274" s="85">
        <f t="shared" si="5"/>
        <v>33</v>
      </c>
      <c r="B274" s="298" t="s">
        <v>1770</v>
      </c>
      <c r="C274" s="94" t="s">
        <v>1586</v>
      </c>
      <c r="D274" s="94" t="s">
        <v>1587</v>
      </c>
      <c r="E274" s="288" t="s">
        <v>129</v>
      </c>
      <c r="F274" s="94"/>
      <c r="G274" s="94"/>
      <c r="H274" s="244"/>
      <c r="I274" s="244"/>
      <c r="J274" s="258"/>
      <c r="K274" s="259"/>
      <c r="L274" s="258"/>
      <c r="M274" s="94" t="s">
        <v>1588</v>
      </c>
      <c r="N274" s="94" t="s">
        <v>1589</v>
      </c>
    </row>
    <row r="275" spans="1:14" ht="15">
      <c r="A275" s="85">
        <f t="shared" si="5"/>
        <v>34</v>
      </c>
      <c r="B275" s="298" t="s">
        <v>1771</v>
      </c>
      <c r="C275" s="94" t="s">
        <v>1590</v>
      </c>
      <c r="D275" s="94" t="s">
        <v>1591</v>
      </c>
      <c r="E275" s="288" t="s">
        <v>129</v>
      </c>
      <c r="F275" s="94"/>
      <c r="G275" s="94"/>
      <c r="H275" s="244"/>
      <c r="I275" s="244"/>
      <c r="J275" s="258"/>
      <c r="K275" s="259"/>
      <c r="L275" s="258"/>
      <c r="M275" s="94" t="s">
        <v>1592</v>
      </c>
      <c r="N275" s="94" t="s">
        <v>1593</v>
      </c>
    </row>
    <row r="276" spans="1:14" ht="15">
      <c r="A276" s="85">
        <f t="shared" si="5"/>
        <v>35</v>
      </c>
      <c r="B276" s="298" t="s">
        <v>1772</v>
      </c>
      <c r="C276" s="94" t="s">
        <v>1594</v>
      </c>
      <c r="D276" s="94" t="s">
        <v>1595</v>
      </c>
      <c r="E276" s="288" t="s">
        <v>129</v>
      </c>
      <c r="F276" s="94"/>
      <c r="G276" s="94"/>
      <c r="H276" s="244"/>
      <c r="I276" s="244"/>
      <c r="J276" s="258"/>
      <c r="K276" s="259"/>
      <c r="L276" s="258"/>
      <c r="M276" s="94" t="s">
        <v>1596</v>
      </c>
      <c r="N276" s="94" t="s">
        <v>1597</v>
      </c>
    </row>
    <row r="277" spans="1:14" s="304" customFormat="1" ht="15">
      <c r="A277" s="482">
        <f t="shared" si="5"/>
        <v>36</v>
      </c>
      <c r="B277" s="483" t="s">
        <v>1773</v>
      </c>
      <c r="C277" s="300" t="s">
        <v>1598</v>
      </c>
      <c r="D277" s="300" t="s">
        <v>1599</v>
      </c>
      <c r="E277" s="484" t="s">
        <v>129</v>
      </c>
      <c r="F277" s="300"/>
      <c r="G277" s="300"/>
      <c r="H277" s="311"/>
      <c r="I277" s="311"/>
      <c r="J277" s="312"/>
      <c r="K277" s="312"/>
      <c r="L277" s="312"/>
      <c r="M277" s="300" t="s">
        <v>1600</v>
      </c>
      <c r="N277" s="300" t="s">
        <v>1601</v>
      </c>
    </row>
    <row r="278" spans="1:14" s="304" customFormat="1" ht="15">
      <c r="A278" s="85">
        <f t="shared" si="5"/>
        <v>37</v>
      </c>
      <c r="B278" s="298" t="s">
        <v>1774</v>
      </c>
      <c r="C278" s="300"/>
      <c r="D278" s="98" t="s">
        <v>1467</v>
      </c>
      <c r="E278" s="200" t="s">
        <v>129</v>
      </c>
      <c r="F278" s="300"/>
      <c r="G278" s="300"/>
      <c r="H278" s="311"/>
      <c r="I278" s="311"/>
      <c r="J278" s="312"/>
      <c r="K278" s="312"/>
      <c r="L278" s="312"/>
      <c r="M278" s="310" t="s">
        <v>1799</v>
      </c>
      <c r="N278" s="303" t="s">
        <v>1800</v>
      </c>
    </row>
    <row r="279" spans="1:14" s="304" customFormat="1" ht="15">
      <c r="A279" s="85">
        <f t="shared" si="5"/>
        <v>38</v>
      </c>
      <c r="B279" s="298" t="s">
        <v>1775</v>
      </c>
      <c r="C279" s="300"/>
      <c r="D279" s="98" t="s">
        <v>1801</v>
      </c>
      <c r="E279" s="200" t="s">
        <v>129</v>
      </c>
      <c r="F279" s="300"/>
      <c r="G279" s="300"/>
      <c r="H279" s="311"/>
      <c r="I279" s="311"/>
      <c r="J279" s="312"/>
      <c r="K279" s="312"/>
      <c r="L279" s="312"/>
      <c r="M279" s="310" t="s">
        <v>1802</v>
      </c>
      <c r="N279" s="303" t="s">
        <v>1803</v>
      </c>
    </row>
    <row r="280" spans="1:14" s="304" customFormat="1" ht="15">
      <c r="A280" s="85">
        <f t="shared" si="5"/>
        <v>39</v>
      </c>
      <c r="B280" s="298" t="s">
        <v>1776</v>
      </c>
      <c r="C280" s="300"/>
      <c r="D280" s="98" t="s">
        <v>1804</v>
      </c>
      <c r="E280" s="200" t="s">
        <v>129</v>
      </c>
      <c r="F280" s="300"/>
      <c r="G280" s="300"/>
      <c r="H280" s="311"/>
      <c r="I280" s="311"/>
      <c r="J280" s="312"/>
      <c r="K280" s="312"/>
      <c r="L280" s="312"/>
      <c r="M280" s="310" t="s">
        <v>1805</v>
      </c>
      <c r="N280" s="303" t="s">
        <v>1806</v>
      </c>
    </row>
    <row r="281" spans="1:14" s="304" customFormat="1" ht="15">
      <c r="A281" s="85">
        <f t="shared" si="5"/>
        <v>40</v>
      </c>
      <c r="B281" s="298" t="s">
        <v>1777</v>
      </c>
      <c r="C281" s="300"/>
      <c r="D281" s="98" t="s">
        <v>1820</v>
      </c>
      <c r="E281" s="200" t="s">
        <v>129</v>
      </c>
      <c r="F281" s="300"/>
      <c r="G281" s="300"/>
      <c r="H281" s="311"/>
      <c r="I281" s="311"/>
      <c r="J281" s="312"/>
      <c r="K281" s="312"/>
      <c r="L281" s="312"/>
      <c r="M281" s="302" t="s">
        <v>1807</v>
      </c>
      <c r="N281" s="303" t="s">
        <v>1808</v>
      </c>
    </row>
    <row r="282" spans="1:14" s="304" customFormat="1" ht="15">
      <c r="A282" s="85">
        <f t="shared" si="5"/>
        <v>41</v>
      </c>
      <c r="B282" s="460" t="s">
        <v>1941</v>
      </c>
      <c r="C282" s="461"/>
      <c r="D282" s="98" t="s">
        <v>1798</v>
      </c>
      <c r="E282" s="200" t="s">
        <v>129</v>
      </c>
      <c r="F282" s="462"/>
      <c r="G282" s="462"/>
      <c r="H282" s="463"/>
      <c r="I282" s="463"/>
      <c r="J282" s="464"/>
      <c r="K282" s="464"/>
      <c r="L282" s="464"/>
      <c r="M282" s="465"/>
      <c r="N282" s="466"/>
    </row>
    <row r="283" spans="1:14" s="304" customFormat="1" ht="15">
      <c r="A283" s="85">
        <f t="shared" si="5"/>
        <v>42</v>
      </c>
      <c r="B283" s="460" t="s">
        <v>1943</v>
      </c>
      <c r="C283" s="461"/>
      <c r="D283" s="467" t="s">
        <v>1944</v>
      </c>
      <c r="E283" s="200" t="s">
        <v>129</v>
      </c>
      <c r="F283" s="462"/>
      <c r="G283" s="462"/>
      <c r="H283" s="463"/>
      <c r="I283" s="463"/>
      <c r="J283" s="464"/>
      <c r="K283" s="464"/>
      <c r="L283" s="464"/>
      <c r="M283" s="465"/>
      <c r="N283" s="466"/>
    </row>
    <row r="284" spans="1:14" ht="15">
      <c r="A284" s="541" t="s">
        <v>15</v>
      </c>
      <c r="B284" s="542"/>
      <c r="C284" s="542"/>
      <c r="D284" s="543"/>
      <c r="E284" s="603"/>
      <c r="F284" s="603"/>
      <c r="G284" s="603"/>
      <c r="H284" s="603"/>
      <c r="I284" s="603"/>
      <c r="J284" s="603"/>
      <c r="K284" s="603"/>
      <c r="L284" s="603"/>
    </row>
    <row r="285" spans="1:14" ht="15">
      <c r="A285" s="544"/>
      <c r="B285" s="545"/>
      <c r="C285" s="545"/>
      <c r="D285" s="546"/>
      <c r="E285" s="604"/>
      <c r="F285" s="604"/>
      <c r="G285" s="604"/>
      <c r="H285" s="604"/>
      <c r="I285" s="604"/>
      <c r="J285" s="604"/>
      <c r="K285" s="604"/>
      <c r="L285" s="604"/>
    </row>
    <row r="286" spans="1:14" ht="15.75">
      <c r="A286" s="538" t="s">
        <v>53</v>
      </c>
      <c r="B286" s="539"/>
      <c r="C286" s="539"/>
      <c r="D286" s="540"/>
      <c r="E286" s="49"/>
      <c r="F286" s="50"/>
      <c r="G286" s="41"/>
      <c r="H286" s="50"/>
      <c r="I286" s="41"/>
      <c r="J286" s="50"/>
      <c r="K286" s="41"/>
      <c r="L286" s="51"/>
    </row>
    <row r="287" spans="1:14" ht="15.75">
      <c r="A287" s="313" t="s">
        <v>54</v>
      </c>
      <c r="B287" s="92" t="s">
        <v>360</v>
      </c>
      <c r="C287" s="91"/>
      <c r="D287" s="52" t="s">
        <v>16</v>
      </c>
      <c r="E287" s="53"/>
      <c r="F287" s="54"/>
      <c r="G287" s="43"/>
      <c r="H287" s="54"/>
      <c r="I287" s="43"/>
      <c r="J287" s="54"/>
      <c r="K287" s="43"/>
      <c r="L287" s="55"/>
    </row>
    <row r="288" spans="1:14" ht="15.75">
      <c r="A288" s="314"/>
      <c r="B288" s="92" t="s">
        <v>358</v>
      </c>
      <c r="C288" s="99" t="s">
        <v>55</v>
      </c>
      <c r="D288" s="52" t="s">
        <v>17</v>
      </c>
      <c r="E288" s="49"/>
      <c r="F288" s="50"/>
      <c r="G288" s="41"/>
      <c r="H288" s="50"/>
      <c r="I288" s="41"/>
      <c r="J288" s="50"/>
      <c r="K288" s="41"/>
      <c r="L288" s="51"/>
    </row>
    <row r="289" spans="1:14" ht="15.75">
      <c r="A289" s="315"/>
      <c r="B289" s="92" t="s">
        <v>315</v>
      </c>
      <c r="C289" s="100" t="s">
        <v>56</v>
      </c>
      <c r="D289" s="52" t="s">
        <v>18</v>
      </c>
      <c r="E289" s="53"/>
      <c r="F289" s="54"/>
      <c r="G289" s="43"/>
      <c r="H289" s="54"/>
      <c r="I289" s="43"/>
      <c r="J289" s="54"/>
      <c r="K289" s="43"/>
      <c r="L289" s="55"/>
    </row>
    <row r="290" spans="1:14" ht="15.75">
      <c r="A290" s="314"/>
      <c r="B290" s="92" t="s">
        <v>356</v>
      </c>
      <c r="C290" s="92" t="s">
        <v>57</v>
      </c>
      <c r="D290" s="52" t="s">
        <v>19</v>
      </c>
      <c r="E290" s="49"/>
      <c r="F290" s="50"/>
      <c r="G290" s="41"/>
      <c r="H290" s="50"/>
      <c r="I290" s="41"/>
      <c r="J290" s="50"/>
      <c r="K290" s="41"/>
      <c r="L290" s="51"/>
    </row>
    <row r="291" spans="1:14" ht="15.75">
      <c r="A291" s="316"/>
      <c r="B291" s="317" t="s">
        <v>357</v>
      </c>
      <c r="C291" s="317" t="s">
        <v>58</v>
      </c>
      <c r="D291" s="54" t="s">
        <v>20</v>
      </c>
      <c r="E291" s="53"/>
      <c r="F291" s="54"/>
      <c r="G291" s="43"/>
      <c r="H291" s="54"/>
      <c r="I291" s="43"/>
      <c r="J291" s="54"/>
      <c r="K291" s="43"/>
      <c r="L291" s="55"/>
    </row>
    <row r="292" spans="1:14" ht="15">
      <c r="H292" s="608" t="s">
        <v>1809</v>
      </c>
      <c r="I292" s="608"/>
      <c r="J292" s="608"/>
      <c r="K292" s="608"/>
      <c r="L292" s="608"/>
    </row>
    <row r="293" spans="1:14" ht="18.75">
      <c r="A293" s="547" t="s">
        <v>0</v>
      </c>
      <c r="B293" s="547"/>
      <c r="C293" s="547"/>
      <c r="D293" s="547"/>
      <c r="E293" s="547"/>
      <c r="F293" s="547"/>
      <c r="G293" s="547"/>
      <c r="H293" s="547"/>
      <c r="I293" s="547"/>
      <c r="J293" s="547"/>
      <c r="K293" s="547"/>
    </row>
    <row r="294" spans="1:14" ht="18.75">
      <c r="A294" s="547" t="s">
        <v>1</v>
      </c>
      <c r="B294" s="547"/>
      <c r="C294" s="547"/>
      <c r="D294" s="547"/>
      <c r="E294" s="547"/>
      <c r="F294" s="547"/>
      <c r="G294" s="547"/>
      <c r="H294" s="547"/>
      <c r="I294" s="547"/>
      <c r="J294" s="547"/>
      <c r="K294" s="547"/>
    </row>
    <row r="295" spans="1:14" ht="15.75">
      <c r="A295" s="73" t="s">
        <v>2</v>
      </c>
      <c r="B295" s="58" t="s">
        <v>3</v>
      </c>
      <c r="E295" s="74"/>
      <c r="F295" s="59" t="s">
        <v>50</v>
      </c>
      <c r="G295" s="60"/>
      <c r="H295" s="59"/>
      <c r="I295" s="57" t="s">
        <v>5</v>
      </c>
      <c r="J295" s="155">
        <v>2</v>
      </c>
      <c r="K295" s="6"/>
      <c r="L295" s="6"/>
    </row>
    <row r="296" spans="1:14" ht="15.75">
      <c r="A296" s="73" t="s">
        <v>6</v>
      </c>
      <c r="B296" s="58" t="s">
        <v>1810</v>
      </c>
      <c r="E296" s="6"/>
      <c r="F296" s="59" t="s">
        <v>26</v>
      </c>
      <c r="G296" s="60"/>
      <c r="H296" s="59"/>
      <c r="I296" s="57" t="s">
        <v>5</v>
      </c>
      <c r="J296" s="59"/>
      <c r="K296" s="6"/>
      <c r="L296" s="6"/>
    </row>
    <row r="297" spans="1:14" ht="15.75">
      <c r="A297" s="75" t="s">
        <v>8</v>
      </c>
      <c r="B297" s="61" t="s">
        <v>9</v>
      </c>
      <c r="E297" s="6"/>
      <c r="F297" s="59" t="s">
        <v>51</v>
      </c>
      <c r="G297" s="60"/>
      <c r="H297" s="59"/>
      <c r="I297" s="57" t="s">
        <v>5</v>
      </c>
      <c r="J297" s="59"/>
      <c r="K297" s="6"/>
      <c r="L297" s="6"/>
    </row>
    <row r="298" spans="1:14" ht="15.75">
      <c r="A298" s="6"/>
      <c r="B298" s="6"/>
      <c r="C298" s="6"/>
      <c r="D298" s="6"/>
      <c r="E298" s="6"/>
      <c r="F298" s="59" t="s">
        <v>52</v>
      </c>
      <c r="G298" s="60"/>
      <c r="H298" s="59"/>
      <c r="I298" s="57" t="s">
        <v>5</v>
      </c>
      <c r="J298" s="59"/>
      <c r="K298" s="6"/>
      <c r="L298" s="6"/>
    </row>
    <row r="299" spans="1:14" ht="15">
      <c r="A299" s="552" t="s">
        <v>10</v>
      </c>
      <c r="B299" s="549" t="s">
        <v>48</v>
      </c>
      <c r="C299" s="554" t="s">
        <v>62</v>
      </c>
      <c r="D299" s="605" t="s">
        <v>11</v>
      </c>
      <c r="E299" s="76"/>
      <c r="F299" s="607" t="s">
        <v>12</v>
      </c>
      <c r="G299" s="607"/>
      <c r="H299" s="607"/>
      <c r="I299" s="607"/>
      <c r="J299" s="607"/>
      <c r="K299" s="607"/>
      <c r="L299" s="607"/>
    </row>
    <row r="300" spans="1:14" ht="15">
      <c r="A300" s="552"/>
      <c r="B300" s="550"/>
      <c r="C300" s="555"/>
      <c r="D300" s="605"/>
      <c r="E300" s="347" t="s">
        <v>13</v>
      </c>
      <c r="F300" s="347"/>
      <c r="G300" s="347"/>
      <c r="H300" s="347"/>
      <c r="I300" s="347"/>
      <c r="J300" s="347"/>
      <c r="K300" s="347"/>
      <c r="L300" s="84"/>
    </row>
    <row r="301" spans="1:14" ht="15.75" thickBot="1">
      <c r="A301" s="553"/>
      <c r="B301" s="551"/>
      <c r="C301" s="556"/>
      <c r="D301" s="606"/>
      <c r="E301" s="78" t="s">
        <v>14</v>
      </c>
      <c r="F301" s="78"/>
      <c r="G301" s="79"/>
      <c r="H301" s="78"/>
      <c r="I301" s="78"/>
      <c r="J301" s="78"/>
      <c r="K301" s="78"/>
      <c r="L301" s="78"/>
    </row>
    <row r="302" spans="1:14" ht="15.75" thickTop="1">
      <c r="A302" s="325">
        <v>1</v>
      </c>
      <c r="B302" s="110" t="s">
        <v>1811</v>
      </c>
      <c r="C302" s="110" t="s">
        <v>1438</v>
      </c>
      <c r="D302" s="110" t="s">
        <v>1439</v>
      </c>
      <c r="E302" s="290" t="s">
        <v>64</v>
      </c>
      <c r="F302" s="110"/>
      <c r="G302" s="110"/>
      <c r="H302" s="110"/>
      <c r="I302" s="110"/>
      <c r="J302" s="110"/>
      <c r="K302" s="110"/>
      <c r="L302" s="110"/>
      <c r="M302" s="94" t="s">
        <v>1440</v>
      </c>
      <c r="N302" s="94" t="s">
        <v>1441</v>
      </c>
    </row>
    <row r="303" spans="1:14" ht="15">
      <c r="A303" s="298">
        <v>2</v>
      </c>
      <c r="B303" s="110" t="s">
        <v>1812</v>
      </c>
      <c r="C303" s="94" t="s">
        <v>1458</v>
      </c>
      <c r="D303" s="94" t="s">
        <v>1459</v>
      </c>
      <c r="E303" s="288" t="s">
        <v>129</v>
      </c>
      <c r="F303" s="94"/>
      <c r="G303" s="94"/>
      <c r="H303" s="94"/>
      <c r="I303" s="94"/>
      <c r="J303" s="94"/>
      <c r="K303" s="94"/>
      <c r="L303" s="94"/>
      <c r="M303" s="94" t="s">
        <v>1460</v>
      </c>
      <c r="N303" s="94" t="s">
        <v>1461</v>
      </c>
    </row>
    <row r="304" spans="1:14" ht="15">
      <c r="A304" s="298">
        <v>3</v>
      </c>
      <c r="B304" s="110" t="s">
        <v>1813</v>
      </c>
      <c r="C304" s="94" t="s">
        <v>1462</v>
      </c>
      <c r="D304" s="94" t="s">
        <v>1463</v>
      </c>
      <c r="E304" s="288" t="s">
        <v>129</v>
      </c>
      <c r="F304" s="94"/>
      <c r="G304" s="94"/>
      <c r="H304" s="94"/>
      <c r="I304" s="94"/>
      <c r="J304" s="94"/>
      <c r="K304" s="94"/>
      <c r="L304" s="94"/>
      <c r="M304" s="94" t="s">
        <v>1464</v>
      </c>
      <c r="N304" s="94" t="s">
        <v>1465</v>
      </c>
    </row>
    <row r="305" spans="1:14" ht="15">
      <c r="A305" s="298">
        <v>4</v>
      </c>
      <c r="B305" s="110" t="s">
        <v>1814</v>
      </c>
      <c r="C305" s="94" t="s">
        <v>1466</v>
      </c>
      <c r="D305" s="94" t="s">
        <v>1467</v>
      </c>
      <c r="E305" s="288" t="s">
        <v>129</v>
      </c>
      <c r="F305" s="94"/>
      <c r="G305" s="94"/>
      <c r="H305" s="94"/>
      <c r="I305" s="94"/>
      <c r="J305" s="94"/>
      <c r="K305" s="94"/>
      <c r="L305" s="94"/>
      <c r="M305" s="94" t="s">
        <v>1468</v>
      </c>
      <c r="N305" s="94" t="s">
        <v>1469</v>
      </c>
    </row>
    <row r="306" spans="1:14" ht="15">
      <c r="A306" s="298">
        <v>5</v>
      </c>
      <c r="B306" s="110" t="s">
        <v>1815</v>
      </c>
      <c r="C306" s="94" t="s">
        <v>1470</v>
      </c>
      <c r="D306" s="94" t="s">
        <v>1471</v>
      </c>
      <c r="E306" s="288" t="s">
        <v>129</v>
      </c>
      <c r="F306" s="94"/>
      <c r="G306" s="94"/>
      <c r="H306" s="94"/>
      <c r="I306" s="94"/>
      <c r="J306" s="94"/>
      <c r="K306" s="94"/>
      <c r="L306" s="94"/>
      <c r="M306" s="94" t="s">
        <v>1472</v>
      </c>
      <c r="N306" s="94" t="s">
        <v>1473</v>
      </c>
    </row>
    <row r="307" spans="1:14" s="304" customFormat="1" ht="15">
      <c r="A307" s="323">
        <v>6</v>
      </c>
      <c r="B307" s="98" t="s">
        <v>1816</v>
      </c>
      <c r="C307" s="98"/>
      <c r="D307" s="98" t="s">
        <v>1817</v>
      </c>
      <c r="E307" s="200" t="s">
        <v>129</v>
      </c>
      <c r="F307" s="98"/>
      <c r="G307" s="98"/>
      <c r="H307" s="98"/>
      <c r="I307" s="98"/>
      <c r="J307" s="300"/>
      <c r="K307" s="300"/>
      <c r="L307" s="300"/>
      <c r="M307" s="310" t="s">
        <v>1818</v>
      </c>
      <c r="N307" s="303" t="s">
        <v>1819</v>
      </c>
    </row>
    <row r="308" spans="1:14" ht="15.75">
      <c r="A308" s="600" t="s">
        <v>15</v>
      </c>
      <c r="B308" s="609"/>
      <c r="C308" s="609"/>
      <c r="D308" s="602"/>
      <c r="E308" s="318"/>
      <c r="F308" s="319"/>
      <c r="G308" s="318"/>
      <c r="H308" s="319"/>
      <c r="I308" s="318"/>
      <c r="J308" s="319"/>
      <c r="K308" s="318"/>
      <c r="L308" s="319"/>
    </row>
    <row r="309" spans="1:14" ht="15.75">
      <c r="A309" s="544"/>
      <c r="B309" s="545"/>
      <c r="C309" s="545"/>
      <c r="D309" s="546"/>
      <c r="E309" s="320"/>
      <c r="F309" s="43"/>
      <c r="G309" s="320"/>
      <c r="H309" s="43"/>
      <c r="I309" s="320"/>
      <c r="J309" s="43"/>
      <c r="K309" s="320"/>
      <c r="L309" s="43"/>
    </row>
    <row r="310" spans="1:14" ht="15.75">
      <c r="A310" s="538" t="s">
        <v>53</v>
      </c>
      <c r="B310" s="539"/>
      <c r="C310" s="539"/>
      <c r="D310" s="540"/>
      <c r="E310" s="49"/>
      <c r="F310" s="50"/>
      <c r="G310" s="41"/>
      <c r="H310" s="50"/>
      <c r="I310" s="41"/>
      <c r="J310" s="50"/>
      <c r="K310" s="41"/>
      <c r="L310" s="51"/>
    </row>
    <row r="311" spans="1:14" ht="15.75">
      <c r="A311" s="321" t="s">
        <v>359</v>
      </c>
      <c r="B311" s="156" t="s">
        <v>360</v>
      </c>
      <c r="C311" s="321"/>
      <c r="D311" s="59" t="s">
        <v>16</v>
      </c>
      <c r="E311" s="53"/>
      <c r="F311" s="54"/>
      <c r="G311" s="43"/>
      <c r="H311" s="54"/>
      <c r="I311" s="43"/>
      <c r="J311" s="54"/>
      <c r="K311" s="43"/>
      <c r="L311" s="55"/>
    </row>
    <row r="312" spans="1:14" ht="15.75">
      <c r="A312" s="156"/>
      <c r="B312" s="156" t="s">
        <v>358</v>
      </c>
      <c r="C312" s="322" t="s">
        <v>55</v>
      </c>
      <c r="D312" s="59" t="s">
        <v>17</v>
      </c>
      <c r="E312" s="49"/>
      <c r="F312" s="50"/>
      <c r="G312" s="41"/>
      <c r="H312" s="50"/>
      <c r="I312" s="41"/>
      <c r="J312" s="50"/>
      <c r="K312" s="41"/>
      <c r="L312" s="51"/>
    </row>
    <row r="313" spans="1:14" ht="15.75">
      <c r="A313" s="1"/>
      <c r="B313" s="156" t="s">
        <v>315</v>
      </c>
      <c r="C313" s="1" t="s">
        <v>56</v>
      </c>
      <c r="D313" s="59" t="s">
        <v>18</v>
      </c>
      <c r="E313" s="53"/>
      <c r="F313" s="54"/>
      <c r="G313" s="43"/>
      <c r="H313" s="54"/>
      <c r="I313" s="43"/>
      <c r="J313" s="54"/>
      <c r="K313" s="43"/>
      <c r="L313" s="55"/>
    </row>
    <row r="314" spans="1:14" ht="15.75">
      <c r="A314" s="156"/>
      <c r="B314" s="156" t="s">
        <v>356</v>
      </c>
      <c r="C314" s="156" t="s">
        <v>57</v>
      </c>
      <c r="D314" s="59" t="s">
        <v>19</v>
      </c>
      <c r="E314" s="49"/>
      <c r="F314" s="50"/>
      <c r="G314" s="41"/>
      <c r="H314" s="50"/>
      <c r="I314" s="41"/>
      <c r="J314" s="50"/>
      <c r="K314" s="41"/>
      <c r="L314" s="51"/>
    </row>
    <row r="315" spans="1:14" ht="15.75">
      <c r="A315" s="156"/>
      <c r="B315" s="156" t="s">
        <v>357</v>
      </c>
      <c r="C315" s="156" t="s">
        <v>58</v>
      </c>
      <c r="D315" s="59" t="s">
        <v>20</v>
      </c>
      <c r="E315" s="53"/>
      <c r="F315" s="54"/>
      <c r="G315" s="43"/>
      <c r="H315" s="54"/>
      <c r="I315" s="43"/>
      <c r="J315" s="54"/>
      <c r="K315" s="43"/>
      <c r="L315" s="55"/>
    </row>
  </sheetData>
  <mergeCells count="86">
    <mergeCell ref="A284:D285"/>
    <mergeCell ref="E284:E285"/>
    <mergeCell ref="F284:F285"/>
    <mergeCell ref="G284:G285"/>
    <mergeCell ref="A286:D286"/>
    <mergeCell ref="H292:L292"/>
    <mergeCell ref="A308:D309"/>
    <mergeCell ref="A310:D310"/>
    <mergeCell ref="A294:K294"/>
    <mergeCell ref="A299:A301"/>
    <mergeCell ref="B299:B301"/>
    <mergeCell ref="C299:C301"/>
    <mergeCell ref="D299:D301"/>
    <mergeCell ref="F299:L299"/>
    <mergeCell ref="A293:K293"/>
    <mergeCell ref="H284:H285"/>
    <mergeCell ref="I284:I285"/>
    <mergeCell ref="J284:J285"/>
    <mergeCell ref="K284:K285"/>
    <mergeCell ref="L224:L225"/>
    <mergeCell ref="I224:I225"/>
    <mergeCell ref="J224:J225"/>
    <mergeCell ref="K224:K225"/>
    <mergeCell ref="L284:L285"/>
    <mergeCell ref="A226:D226"/>
    <mergeCell ref="H232:L232"/>
    <mergeCell ref="A234:K234"/>
    <mergeCell ref="A239:A241"/>
    <mergeCell ref="B239:B241"/>
    <mergeCell ref="C239:C241"/>
    <mergeCell ref="D239:D241"/>
    <mergeCell ref="F239:L239"/>
    <mergeCell ref="A233:K233"/>
    <mergeCell ref="A224:D225"/>
    <mergeCell ref="E224:E225"/>
    <mergeCell ref="F224:F225"/>
    <mergeCell ref="G224:G225"/>
    <mergeCell ref="H224:H225"/>
    <mergeCell ref="A179:D180"/>
    <mergeCell ref="A181:D181"/>
    <mergeCell ref="H187:L187"/>
    <mergeCell ref="A188:K188"/>
    <mergeCell ref="A189:K189"/>
    <mergeCell ref="A194:A196"/>
    <mergeCell ref="B194:B196"/>
    <mergeCell ref="C194:C196"/>
    <mergeCell ref="D194:D196"/>
    <mergeCell ref="F194:L194"/>
    <mergeCell ref="A133:D134"/>
    <mergeCell ref="A135:D135"/>
    <mergeCell ref="I141:M141"/>
    <mergeCell ref="A142:K142"/>
    <mergeCell ref="A143:K143"/>
    <mergeCell ref="A148:A150"/>
    <mergeCell ref="B148:B150"/>
    <mergeCell ref="C148:C150"/>
    <mergeCell ref="D148:D150"/>
    <mergeCell ref="F148:L148"/>
    <mergeCell ref="A86:D87"/>
    <mergeCell ref="A88:D88"/>
    <mergeCell ref="I94:M94"/>
    <mergeCell ref="A95:K95"/>
    <mergeCell ref="A96:K96"/>
    <mergeCell ref="A101:A103"/>
    <mergeCell ref="B101:B103"/>
    <mergeCell ref="C101:C103"/>
    <mergeCell ref="D101:D103"/>
    <mergeCell ref="F101:L101"/>
    <mergeCell ref="A39:D40"/>
    <mergeCell ref="A41:D41"/>
    <mergeCell ref="H47:L47"/>
    <mergeCell ref="A48:K48"/>
    <mergeCell ref="A49:K49"/>
    <mergeCell ref="A54:A56"/>
    <mergeCell ref="B54:B56"/>
    <mergeCell ref="C54:C56"/>
    <mergeCell ref="D54:D56"/>
    <mergeCell ref="F54:L54"/>
    <mergeCell ref="H1:L1"/>
    <mergeCell ref="A2:K2"/>
    <mergeCell ref="A3:K3"/>
    <mergeCell ref="A8:A10"/>
    <mergeCell ref="B8:B10"/>
    <mergeCell ref="C8:C10"/>
    <mergeCell ref="D8:D10"/>
    <mergeCell ref="F8:L8"/>
  </mergeCells>
  <hyperlinks>
    <hyperlink ref="M84" r:id="rId1" xr:uid="{00000000-0004-0000-0200-000000000000}"/>
    <hyperlink ref="M85" r:id="rId2" xr:uid="{00000000-0004-0000-0200-000001000000}"/>
    <hyperlink ref="M131" r:id="rId3" xr:uid="{00000000-0004-0000-0200-000002000000}"/>
    <hyperlink ref="M132" r:id="rId4" xr:uid="{00000000-0004-0000-0200-000003000000}"/>
    <hyperlink ref="M178" r:id="rId5" xr:uid="{00000000-0004-0000-0200-000004000000}"/>
    <hyperlink ref="M278" r:id="rId6" xr:uid="{00000000-0004-0000-0200-000005000000}"/>
    <hyperlink ref="M279" r:id="rId7" xr:uid="{00000000-0004-0000-0200-000006000000}"/>
    <hyperlink ref="M280" r:id="rId8" xr:uid="{00000000-0004-0000-0200-000007000000}"/>
    <hyperlink ref="M281" r:id="rId9" xr:uid="{00000000-0004-0000-0200-000008000000}"/>
    <hyperlink ref="M307" r:id="rId10" xr:uid="{00000000-0004-0000-0200-000009000000}"/>
  </hyperlinks>
  <pageMargins left="0.7" right="0.7" top="0.75" bottom="0.75" header="0.3" footer="0.3"/>
  <pageSetup paperSize="5" scale="85" orientation="portrait" horizontalDpi="0" verticalDpi="0" r:id="rId11"/>
  <rowBreaks count="7" manualBreakCount="7">
    <brk id="46" max="16383" man="1"/>
    <brk id="93" max="16383" man="1"/>
    <brk id="140" max="16383" man="1"/>
    <brk id="186" max="16383" man="1"/>
    <brk id="231" max="16383" man="1"/>
    <brk id="291" max="16383" man="1"/>
    <brk id="315" max="16383" man="1"/>
  </rowBreaks>
  <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Z314"/>
  <sheetViews>
    <sheetView topLeftCell="A268" workbookViewId="0">
      <selection activeCell="D280" sqref="D280"/>
    </sheetView>
  </sheetViews>
  <sheetFormatPr defaultRowHeight="18" customHeight="1"/>
  <cols>
    <col min="1" max="1" width="9.140625" customWidth="1"/>
    <col min="2" max="2" width="13.5703125" customWidth="1"/>
    <col min="3" max="3" width="11.28515625" hidden="1" customWidth="1"/>
    <col min="4" max="4" width="38.28515625" customWidth="1"/>
    <col min="5" max="5" width="3.85546875" customWidth="1"/>
    <col min="6" max="6" width="6.140625" customWidth="1"/>
    <col min="7" max="7" width="5.7109375" customWidth="1"/>
    <col min="8" max="8" width="5.28515625" customWidth="1"/>
    <col min="9" max="9" width="5.5703125" customWidth="1"/>
    <col min="10" max="10" width="6" customWidth="1"/>
    <col min="11" max="11" width="5.42578125" customWidth="1"/>
    <col min="12" max="12" width="6.140625" customWidth="1"/>
    <col min="13" max="13" width="22" hidden="1" customWidth="1"/>
    <col min="14" max="15" width="9.140625" hidden="1" customWidth="1"/>
    <col min="16" max="16" width="12.85546875" hidden="1" customWidth="1"/>
    <col min="17" max="17" width="18.28515625" hidden="1" customWidth="1"/>
    <col min="18" max="76" width="9.140625" hidden="1" customWidth="1"/>
    <col min="77" max="78" width="27.42578125" hidden="1" customWidth="1"/>
    <col min="79" max="86" width="0" hidden="1" customWidth="1"/>
  </cols>
  <sheetData>
    <row r="1" spans="1:78" ht="15">
      <c r="H1" s="548" t="s">
        <v>1809</v>
      </c>
      <c r="I1" s="548"/>
      <c r="J1" s="548"/>
      <c r="K1" s="548"/>
      <c r="L1" s="548"/>
    </row>
    <row r="2" spans="1:78" ht="18.75">
      <c r="A2" s="547" t="s">
        <v>0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78" ht="18.75">
      <c r="A3" s="547" t="s">
        <v>1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</row>
    <row r="4" spans="1:78" ht="15.75">
      <c r="A4" s="56" t="s">
        <v>2</v>
      </c>
      <c r="B4" s="58" t="s">
        <v>3</v>
      </c>
      <c r="E4" s="57"/>
      <c r="F4" s="59" t="s">
        <v>50</v>
      </c>
      <c r="G4" s="60"/>
      <c r="H4" s="59"/>
      <c r="I4" s="57" t="s">
        <v>5</v>
      </c>
      <c r="J4" s="156">
        <v>2</v>
      </c>
      <c r="K4" s="1"/>
      <c r="L4" s="1"/>
    </row>
    <row r="5" spans="1:78" ht="15.75">
      <c r="A5" s="56" t="s">
        <v>6</v>
      </c>
      <c r="B5" s="58" t="s">
        <v>7</v>
      </c>
      <c r="E5" s="59"/>
      <c r="F5" s="59" t="s">
        <v>26</v>
      </c>
      <c r="G5" s="60"/>
      <c r="H5" s="59"/>
      <c r="I5" s="57" t="s">
        <v>5</v>
      </c>
      <c r="J5" s="59"/>
      <c r="K5" s="1"/>
      <c r="L5" s="1"/>
    </row>
    <row r="6" spans="1:78" ht="15.75">
      <c r="A6" s="56" t="s">
        <v>8</v>
      </c>
      <c r="B6" s="61" t="s">
        <v>9</v>
      </c>
      <c r="E6" s="59"/>
      <c r="F6" s="59" t="s">
        <v>51</v>
      </c>
      <c r="G6" s="60"/>
      <c r="H6" s="59"/>
      <c r="I6" s="57" t="s">
        <v>5</v>
      </c>
      <c r="J6" s="59"/>
      <c r="K6" s="1"/>
      <c r="L6" s="1"/>
    </row>
    <row r="7" spans="1:78" ht="15.75">
      <c r="A7" s="59"/>
      <c r="B7" s="59"/>
      <c r="C7" s="59"/>
      <c r="D7" s="59"/>
      <c r="E7" s="59"/>
      <c r="F7" s="59" t="s">
        <v>52</v>
      </c>
      <c r="G7" s="60"/>
      <c r="H7" s="59"/>
      <c r="I7" s="57" t="s">
        <v>5</v>
      </c>
      <c r="J7" s="59"/>
      <c r="K7" s="1"/>
      <c r="L7" s="1"/>
    </row>
    <row r="8" spans="1:78" ht="15.75">
      <c r="A8" s="552" t="s">
        <v>10</v>
      </c>
      <c r="B8" s="549" t="s">
        <v>48</v>
      </c>
      <c r="C8" s="554" t="s">
        <v>62</v>
      </c>
      <c r="D8" s="552" t="s">
        <v>11</v>
      </c>
      <c r="E8" s="42"/>
      <c r="F8" s="557" t="s">
        <v>12</v>
      </c>
      <c r="G8" s="557"/>
      <c r="H8" s="557"/>
      <c r="I8" s="557"/>
      <c r="J8" s="557"/>
      <c r="K8" s="557"/>
      <c r="L8" s="557"/>
    </row>
    <row r="9" spans="1:78" ht="15.75">
      <c r="A9" s="552"/>
      <c r="B9" s="550"/>
      <c r="C9" s="555"/>
      <c r="D9" s="552"/>
      <c r="E9" s="473" t="s">
        <v>13</v>
      </c>
      <c r="F9" s="473"/>
      <c r="G9" s="473"/>
      <c r="H9" s="473"/>
      <c r="I9" s="473"/>
      <c r="J9" s="473"/>
      <c r="K9" s="473"/>
      <c r="L9" s="473"/>
    </row>
    <row r="10" spans="1:78" ht="16.5" thickBot="1">
      <c r="A10" s="553"/>
      <c r="B10" s="551"/>
      <c r="C10" s="556"/>
      <c r="D10" s="553"/>
      <c r="E10" s="62" t="s">
        <v>14</v>
      </c>
      <c r="F10" s="62"/>
      <c r="G10" s="63"/>
      <c r="H10" s="62"/>
      <c r="I10" s="62"/>
      <c r="J10" s="62"/>
      <c r="K10" s="62"/>
      <c r="L10" s="62"/>
    </row>
    <row r="11" spans="1:78" ht="16.5" thickTop="1">
      <c r="A11" s="273">
        <v>1</v>
      </c>
      <c r="B11" s="296" t="s">
        <v>1602</v>
      </c>
      <c r="C11" s="110" t="s">
        <v>1218</v>
      </c>
      <c r="D11" s="110" t="s">
        <v>1219</v>
      </c>
      <c r="E11" s="290" t="s">
        <v>64</v>
      </c>
      <c r="F11" s="110"/>
      <c r="G11" s="110"/>
      <c r="H11" s="236"/>
      <c r="I11" s="257"/>
      <c r="J11" s="257"/>
      <c r="K11" s="257"/>
      <c r="L11" s="257"/>
      <c r="M11" s="167"/>
      <c r="N11" s="168"/>
      <c r="O11" s="169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70"/>
      <c r="AB11" s="165"/>
      <c r="AC11" s="171"/>
      <c r="AD11" s="171"/>
      <c r="AE11" s="165"/>
      <c r="AF11" s="172"/>
      <c r="AG11" s="210"/>
      <c r="AH11" s="213"/>
      <c r="AI11" s="210"/>
      <c r="AJ11" s="206"/>
      <c r="AK11" s="206"/>
      <c r="AL11" s="206"/>
      <c r="AM11" s="206"/>
      <c r="AN11" s="206"/>
      <c r="AO11" s="210"/>
      <c r="AP11" s="210"/>
      <c r="AQ11" s="210"/>
      <c r="AR11" s="210"/>
      <c r="AS11" s="210"/>
      <c r="AT11" s="210"/>
      <c r="AU11" s="210"/>
      <c r="AV11" s="210"/>
      <c r="AW11" s="206"/>
      <c r="AX11" s="213"/>
      <c r="AY11" s="206"/>
      <c r="AZ11" s="206"/>
      <c r="BA11" s="206"/>
      <c r="BB11" s="210"/>
      <c r="BC11" s="210"/>
      <c r="BD11" s="210"/>
      <c r="BE11" s="210"/>
      <c r="BF11" s="210"/>
      <c r="BG11" s="206"/>
      <c r="BH11" s="206"/>
      <c r="BI11" s="214"/>
      <c r="BJ11" s="214"/>
      <c r="BK11" s="211"/>
      <c r="BL11" s="211"/>
      <c r="BM11" s="211"/>
      <c r="BN11" s="206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94" t="s">
        <v>1220</v>
      </c>
      <c r="BZ11" s="94" t="s">
        <v>1221</v>
      </c>
    </row>
    <row r="12" spans="1:78" ht="15.75">
      <c r="A12" s="273">
        <f>+A11+1</f>
        <v>2</v>
      </c>
      <c r="B12" s="288" t="s">
        <v>1603</v>
      </c>
      <c r="C12" s="94" t="s">
        <v>1222</v>
      </c>
      <c r="D12" s="94" t="s">
        <v>1223</v>
      </c>
      <c r="E12" s="288" t="s">
        <v>64</v>
      </c>
      <c r="F12" s="94"/>
      <c r="G12" s="94"/>
      <c r="H12" s="471"/>
      <c r="I12" s="471"/>
      <c r="J12" s="471"/>
      <c r="K12" s="471"/>
      <c r="L12" s="471"/>
      <c r="M12" s="167"/>
      <c r="N12" s="168"/>
      <c r="O12" s="169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70"/>
      <c r="AB12" s="165"/>
      <c r="AC12" s="171"/>
      <c r="AD12" s="171"/>
      <c r="AE12" s="165"/>
      <c r="AF12" s="172"/>
      <c r="AG12" s="211"/>
      <c r="AH12" s="215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5"/>
      <c r="AZ12" s="211"/>
      <c r="BA12" s="211"/>
      <c r="BB12" s="211"/>
      <c r="BC12" s="211"/>
      <c r="BD12" s="211"/>
      <c r="BE12" s="211"/>
      <c r="BF12" s="211"/>
      <c r="BG12" s="211"/>
      <c r="BH12" s="211"/>
      <c r="BI12" s="214"/>
      <c r="BJ12" s="214"/>
      <c r="BK12" s="211"/>
      <c r="BL12" s="211"/>
      <c r="BM12" s="211"/>
      <c r="BN12" s="206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94" t="s">
        <v>1224</v>
      </c>
      <c r="BZ12" s="94" t="s">
        <v>1225</v>
      </c>
    </row>
    <row r="13" spans="1:78" ht="15.75">
      <c r="A13" s="273">
        <f t="shared" ref="A13:A38" si="0">+A12+1</f>
        <v>3</v>
      </c>
      <c r="B13" s="288" t="s">
        <v>1604</v>
      </c>
      <c r="C13" s="94" t="s">
        <v>1226</v>
      </c>
      <c r="D13" s="94" t="s">
        <v>1227</v>
      </c>
      <c r="E13" s="288" t="s">
        <v>64</v>
      </c>
      <c r="F13" s="94"/>
      <c r="G13" s="94"/>
      <c r="H13" s="232"/>
      <c r="I13" s="470"/>
      <c r="J13" s="470"/>
      <c r="K13" s="470"/>
      <c r="L13" s="470"/>
      <c r="M13" s="167"/>
      <c r="N13" s="167"/>
      <c r="O13" s="169"/>
      <c r="P13" s="177"/>
      <c r="Q13" s="178"/>
      <c r="R13" s="165"/>
      <c r="S13" s="165"/>
      <c r="T13" s="165"/>
      <c r="U13" s="165"/>
      <c r="V13" s="165"/>
      <c r="W13" s="165"/>
      <c r="X13" s="165"/>
      <c r="Y13" s="179"/>
      <c r="Z13" s="180"/>
      <c r="AA13" s="180"/>
      <c r="AB13" s="165"/>
      <c r="AC13" s="171"/>
      <c r="AD13" s="171"/>
      <c r="AE13" s="165"/>
      <c r="AF13" s="172"/>
      <c r="AG13" s="207"/>
      <c r="AH13" s="219"/>
      <c r="AI13" s="207"/>
      <c r="AJ13" s="205"/>
      <c r="AK13" s="205"/>
      <c r="AL13" s="205"/>
      <c r="AM13" s="205"/>
      <c r="AN13" s="206"/>
      <c r="AO13" s="210"/>
      <c r="AP13" s="207"/>
      <c r="AQ13" s="207"/>
      <c r="AR13" s="205"/>
      <c r="AS13" s="205"/>
      <c r="AT13" s="205"/>
      <c r="AU13" s="205"/>
      <c r="AV13" s="205"/>
      <c r="AW13" s="207"/>
      <c r="AX13" s="219"/>
      <c r="AY13" s="206"/>
      <c r="AZ13" s="206"/>
      <c r="BA13" s="206"/>
      <c r="BB13" s="207"/>
      <c r="BC13" s="207"/>
      <c r="BD13" s="207"/>
      <c r="BE13" s="207"/>
      <c r="BF13" s="207"/>
      <c r="BG13" s="206"/>
      <c r="BH13" s="206"/>
      <c r="BI13" s="214"/>
      <c r="BJ13" s="214"/>
      <c r="BK13" s="211"/>
      <c r="BL13" s="211"/>
      <c r="BM13" s="211"/>
      <c r="BN13" s="206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94" t="s">
        <v>1228</v>
      </c>
      <c r="BZ13" s="94" t="s">
        <v>1229</v>
      </c>
    </row>
    <row r="14" spans="1:78" ht="15.75">
      <c r="A14" s="273">
        <f t="shared" si="0"/>
        <v>4</v>
      </c>
      <c r="B14" s="288" t="s">
        <v>1605</v>
      </c>
      <c r="C14" s="94" t="s">
        <v>1230</v>
      </c>
      <c r="D14" s="94" t="s">
        <v>1231</v>
      </c>
      <c r="E14" s="288" t="s">
        <v>64</v>
      </c>
      <c r="F14" s="94"/>
      <c r="G14" s="94"/>
      <c r="H14" s="233"/>
      <c r="I14" s="233"/>
      <c r="J14" s="233"/>
      <c r="K14" s="233"/>
      <c r="L14" s="233"/>
      <c r="M14" s="167"/>
      <c r="N14" s="168"/>
      <c r="O14" s="174"/>
      <c r="P14" s="174"/>
      <c r="Q14" s="174"/>
      <c r="R14" s="174"/>
      <c r="S14" s="166"/>
      <c r="T14" s="166"/>
      <c r="U14" s="166"/>
      <c r="V14" s="166"/>
      <c r="W14" s="166"/>
      <c r="X14" s="166"/>
      <c r="Y14" s="166"/>
      <c r="Z14" s="166"/>
      <c r="AA14" s="175"/>
      <c r="AB14" s="166"/>
      <c r="AC14" s="176"/>
      <c r="AD14" s="176"/>
      <c r="AE14" s="166"/>
      <c r="AF14" s="172"/>
      <c r="AG14" s="211"/>
      <c r="AH14" s="213"/>
      <c r="AI14" s="211"/>
      <c r="AJ14" s="214"/>
      <c r="AK14" s="214"/>
      <c r="AL14" s="214"/>
      <c r="AM14" s="214"/>
      <c r="AN14" s="214"/>
      <c r="AO14" s="214"/>
      <c r="AP14" s="211"/>
      <c r="AQ14" s="211"/>
      <c r="AR14" s="211"/>
      <c r="AS14" s="211"/>
      <c r="AT14" s="211"/>
      <c r="AU14" s="211"/>
      <c r="AV14" s="211"/>
      <c r="AW14" s="211"/>
      <c r="AX14" s="214"/>
      <c r="AY14" s="214"/>
      <c r="AZ14" s="206"/>
      <c r="BA14" s="206"/>
      <c r="BB14" s="214"/>
      <c r="BC14" s="211"/>
      <c r="BD14" s="211"/>
      <c r="BE14" s="214"/>
      <c r="BF14" s="214"/>
      <c r="BG14" s="214"/>
      <c r="BH14" s="214"/>
      <c r="BI14" s="214"/>
      <c r="BJ14" s="214"/>
      <c r="BK14" s="211"/>
      <c r="BL14" s="211"/>
      <c r="BM14" s="211"/>
      <c r="BN14" s="206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94" t="s">
        <v>1232</v>
      </c>
      <c r="BZ14" s="94" t="s">
        <v>1233</v>
      </c>
    </row>
    <row r="15" spans="1:78" ht="15.75">
      <c r="A15" s="273">
        <f t="shared" si="0"/>
        <v>5</v>
      </c>
      <c r="B15" s="288" t="s">
        <v>1606</v>
      </c>
      <c r="C15" s="94" t="s">
        <v>1234</v>
      </c>
      <c r="D15" s="94" t="s">
        <v>1235</v>
      </c>
      <c r="E15" s="288" t="s">
        <v>64</v>
      </c>
      <c r="F15" s="94"/>
      <c r="G15" s="94"/>
      <c r="H15" s="233"/>
      <c r="I15" s="233"/>
      <c r="J15" s="233"/>
      <c r="K15" s="233"/>
      <c r="L15" s="233"/>
      <c r="M15" s="167"/>
      <c r="N15" s="167"/>
      <c r="O15" s="169"/>
      <c r="P15" s="177"/>
      <c r="Q15" s="178"/>
      <c r="R15" s="165"/>
      <c r="S15" s="165"/>
      <c r="T15" s="165"/>
      <c r="U15" s="165"/>
      <c r="V15" s="165"/>
      <c r="W15" s="165"/>
      <c r="X15" s="165"/>
      <c r="Y15" s="179"/>
      <c r="Z15" s="180"/>
      <c r="AA15" s="170"/>
      <c r="AB15" s="165"/>
      <c r="AC15" s="171"/>
      <c r="AD15" s="171"/>
      <c r="AE15" s="165"/>
      <c r="AF15" s="172"/>
      <c r="AG15" s="211"/>
      <c r="AH15" s="213"/>
      <c r="AI15" s="211"/>
      <c r="AJ15" s="214"/>
      <c r="AK15" s="214"/>
      <c r="AL15" s="214"/>
      <c r="AM15" s="214"/>
      <c r="AN15" s="214"/>
      <c r="AO15" s="214"/>
      <c r="AP15" s="211"/>
      <c r="AQ15" s="211"/>
      <c r="AR15" s="211"/>
      <c r="AS15" s="211"/>
      <c r="AT15" s="211"/>
      <c r="AU15" s="211"/>
      <c r="AV15" s="211"/>
      <c r="AW15" s="211"/>
      <c r="AX15" s="214"/>
      <c r="AY15" s="214"/>
      <c r="AZ15" s="206"/>
      <c r="BA15" s="206"/>
      <c r="BB15" s="214"/>
      <c r="BC15" s="211"/>
      <c r="BD15" s="211"/>
      <c r="BE15" s="214"/>
      <c r="BF15" s="214"/>
      <c r="BG15" s="214"/>
      <c r="BH15" s="214"/>
      <c r="BI15" s="214"/>
      <c r="BJ15" s="214"/>
      <c r="BK15" s="211"/>
      <c r="BL15" s="211"/>
      <c r="BM15" s="211"/>
      <c r="BN15" s="206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94" t="s">
        <v>1236</v>
      </c>
      <c r="BZ15" s="94" t="s">
        <v>1237</v>
      </c>
    </row>
    <row r="16" spans="1:78" ht="15.75">
      <c r="A16" s="273">
        <f t="shared" si="0"/>
        <v>6</v>
      </c>
      <c r="B16" s="288" t="s">
        <v>1607</v>
      </c>
      <c r="C16" s="94" t="s">
        <v>1238</v>
      </c>
      <c r="D16" s="94" t="s">
        <v>1239</v>
      </c>
      <c r="E16" s="288" t="s">
        <v>64</v>
      </c>
      <c r="F16" s="94"/>
      <c r="G16" s="94"/>
      <c r="H16" s="233"/>
      <c r="I16" s="233"/>
      <c r="J16" s="233"/>
      <c r="K16" s="233"/>
      <c r="L16" s="233"/>
      <c r="M16" s="167"/>
      <c r="N16" s="167"/>
      <c r="O16" s="169"/>
      <c r="P16" s="177"/>
      <c r="Q16" s="178"/>
      <c r="R16" s="165"/>
      <c r="S16" s="165"/>
      <c r="T16" s="165"/>
      <c r="U16" s="165"/>
      <c r="V16" s="165"/>
      <c r="W16" s="165"/>
      <c r="X16" s="165"/>
      <c r="Y16" s="179"/>
      <c r="Z16" s="180"/>
      <c r="AA16" s="180"/>
      <c r="AB16" s="165"/>
      <c r="AC16" s="171"/>
      <c r="AD16" s="171"/>
      <c r="AE16" s="165"/>
      <c r="AF16" s="172"/>
      <c r="AG16" s="211"/>
      <c r="AH16" s="213"/>
      <c r="AI16" s="211"/>
      <c r="AJ16" s="214"/>
      <c r="AK16" s="214"/>
      <c r="AL16" s="214"/>
      <c r="AM16" s="214"/>
      <c r="AN16" s="214"/>
      <c r="AO16" s="214"/>
      <c r="AP16" s="211"/>
      <c r="AQ16" s="211"/>
      <c r="AR16" s="211"/>
      <c r="AS16" s="211"/>
      <c r="AT16" s="211"/>
      <c r="AU16" s="211"/>
      <c r="AV16" s="211"/>
      <c r="AW16" s="211"/>
      <c r="AX16" s="214"/>
      <c r="AY16" s="214"/>
      <c r="AZ16" s="206"/>
      <c r="BA16" s="206"/>
      <c r="BB16" s="214"/>
      <c r="BC16" s="211"/>
      <c r="BD16" s="211"/>
      <c r="BE16" s="214"/>
      <c r="BF16" s="214"/>
      <c r="BG16" s="214"/>
      <c r="BH16" s="214"/>
      <c r="BI16" s="214"/>
      <c r="BJ16" s="214"/>
      <c r="BK16" s="211"/>
      <c r="BL16" s="211"/>
      <c r="BM16" s="211"/>
      <c r="BN16" s="206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94" t="s">
        <v>1240</v>
      </c>
      <c r="BZ16" s="94" t="s">
        <v>1241</v>
      </c>
    </row>
    <row r="17" spans="1:78" ht="15.75">
      <c r="A17" s="273">
        <f t="shared" si="0"/>
        <v>7</v>
      </c>
      <c r="B17" s="288" t="s">
        <v>1608</v>
      </c>
      <c r="C17" s="94" t="s">
        <v>1242</v>
      </c>
      <c r="D17" s="94" t="s">
        <v>1243</v>
      </c>
      <c r="E17" s="288" t="s">
        <v>64</v>
      </c>
      <c r="F17" s="94"/>
      <c r="G17" s="94"/>
      <c r="H17" s="233"/>
      <c r="I17" s="233"/>
      <c r="J17" s="233"/>
      <c r="K17" s="233"/>
      <c r="L17" s="233"/>
      <c r="M17" s="167"/>
      <c r="N17" s="167"/>
      <c r="O17" s="174"/>
      <c r="P17" s="183"/>
      <c r="Q17" s="184"/>
      <c r="R17" s="174"/>
      <c r="S17" s="166"/>
      <c r="T17" s="166"/>
      <c r="U17" s="166"/>
      <c r="V17" s="166"/>
      <c r="W17" s="166"/>
      <c r="X17" s="166"/>
      <c r="Y17" s="185"/>
      <c r="Z17" s="186"/>
      <c r="AA17" s="186"/>
      <c r="AB17" s="166"/>
      <c r="AC17" s="176"/>
      <c r="AD17" s="176"/>
      <c r="AE17" s="166"/>
      <c r="AF17" s="172"/>
      <c r="AG17" s="208"/>
      <c r="AH17" s="217"/>
      <c r="AI17" s="208"/>
      <c r="AJ17" s="209"/>
      <c r="AK17" s="209"/>
      <c r="AL17" s="209"/>
      <c r="AM17" s="209"/>
      <c r="AN17" s="209"/>
      <c r="AO17" s="208"/>
      <c r="AP17" s="208"/>
      <c r="AQ17" s="208"/>
      <c r="AR17" s="208"/>
      <c r="AS17" s="208"/>
      <c r="AT17" s="208"/>
      <c r="AU17" s="208"/>
      <c r="AV17" s="208"/>
      <c r="AW17" s="208"/>
      <c r="AX17" s="217"/>
      <c r="AY17" s="209"/>
      <c r="AZ17" s="209"/>
      <c r="BA17" s="209"/>
      <c r="BB17" s="208"/>
      <c r="BC17" s="208"/>
      <c r="BD17" s="209"/>
      <c r="BE17" s="209"/>
      <c r="BF17" s="208"/>
      <c r="BG17" s="209"/>
      <c r="BH17" s="209"/>
      <c r="BI17" s="218"/>
      <c r="BJ17" s="211"/>
      <c r="BK17" s="211"/>
      <c r="BL17" s="218"/>
      <c r="BM17" s="218"/>
      <c r="BN17" s="209"/>
      <c r="BY17" s="94" t="s">
        <v>1244</v>
      </c>
      <c r="BZ17" s="94" t="s">
        <v>1245</v>
      </c>
    </row>
    <row r="18" spans="1:78" ht="15.75">
      <c r="A18" s="273">
        <f t="shared" si="0"/>
        <v>8</v>
      </c>
      <c r="B18" s="288" t="s">
        <v>1609</v>
      </c>
      <c r="C18" s="94" t="s">
        <v>1246</v>
      </c>
      <c r="D18" s="94" t="s">
        <v>1247</v>
      </c>
      <c r="E18" s="288" t="s">
        <v>64</v>
      </c>
      <c r="F18" s="94"/>
      <c r="G18" s="94"/>
      <c r="H18" s="233"/>
      <c r="I18" s="233"/>
      <c r="J18" s="233"/>
      <c r="K18" s="233"/>
      <c r="L18" s="233"/>
      <c r="M18" s="167"/>
      <c r="N18" s="167"/>
      <c r="O18" s="169"/>
      <c r="P18" s="187"/>
      <c r="Q18" s="188"/>
      <c r="R18" s="169"/>
      <c r="S18" s="165"/>
      <c r="T18" s="165"/>
      <c r="U18" s="165"/>
      <c r="V18" s="165"/>
      <c r="W18" s="165"/>
      <c r="X18" s="165"/>
      <c r="Y18" s="179"/>
      <c r="Z18" s="189"/>
      <c r="AA18" s="170"/>
      <c r="AB18" s="165"/>
      <c r="AC18" s="171"/>
      <c r="AD18" s="171"/>
      <c r="AE18" s="165"/>
      <c r="AF18" s="172"/>
      <c r="AG18" s="207"/>
      <c r="AH18" s="219"/>
      <c r="AI18" s="207"/>
      <c r="AJ18" s="205"/>
      <c r="AK18" s="220"/>
      <c r="AL18" s="205"/>
      <c r="AM18" s="205"/>
      <c r="AN18" s="206"/>
      <c r="AO18" s="210"/>
      <c r="AP18" s="207"/>
      <c r="AQ18" s="207"/>
      <c r="AR18" s="205"/>
      <c r="AS18" s="205"/>
      <c r="AT18" s="205"/>
      <c r="AU18" s="205"/>
      <c r="AV18" s="205"/>
      <c r="AW18" s="221"/>
      <c r="AX18" s="219"/>
      <c r="AY18" s="206"/>
      <c r="AZ18" s="206"/>
      <c r="BA18" s="206"/>
      <c r="BB18" s="207"/>
      <c r="BC18" s="207"/>
      <c r="BD18" s="207"/>
      <c r="BE18" s="207"/>
      <c r="BF18" s="207"/>
      <c r="BG18" s="206"/>
      <c r="BH18" s="206"/>
      <c r="BI18" s="214"/>
      <c r="BJ18" s="214"/>
      <c r="BK18" s="211"/>
      <c r="BL18" s="211"/>
      <c r="BM18" s="211"/>
      <c r="BN18" s="206"/>
      <c r="BY18" s="94" t="s">
        <v>1248</v>
      </c>
      <c r="BZ18" s="94" t="s">
        <v>1249</v>
      </c>
    </row>
    <row r="19" spans="1:78" ht="15.75">
      <c r="A19" s="273">
        <f t="shared" si="0"/>
        <v>9</v>
      </c>
      <c r="B19" s="288" t="s">
        <v>1610</v>
      </c>
      <c r="C19" s="94" t="s">
        <v>1250</v>
      </c>
      <c r="D19" s="94" t="s">
        <v>1251</v>
      </c>
      <c r="E19" s="288" t="s">
        <v>64</v>
      </c>
      <c r="F19" s="94"/>
      <c r="G19" s="94"/>
      <c r="H19" s="233"/>
      <c r="I19" s="233"/>
      <c r="J19" s="233"/>
      <c r="K19" s="233"/>
      <c r="L19" s="233"/>
      <c r="M19" s="167"/>
      <c r="N19" s="167"/>
      <c r="O19" s="174"/>
      <c r="P19" s="183"/>
      <c r="Q19" s="184"/>
      <c r="R19" s="174"/>
      <c r="S19" s="166"/>
      <c r="T19" s="166"/>
      <c r="U19" s="166"/>
      <c r="V19" s="166"/>
      <c r="W19" s="166"/>
      <c r="X19" s="166"/>
      <c r="Y19" s="185"/>
      <c r="Z19" s="166"/>
      <c r="AA19" s="186"/>
      <c r="AB19" s="166"/>
      <c r="AC19" s="176"/>
      <c r="AD19" s="176"/>
      <c r="AE19" s="166"/>
      <c r="AF19" s="172"/>
      <c r="AG19" s="210"/>
      <c r="AH19" s="213"/>
      <c r="AI19" s="210"/>
      <c r="AJ19" s="206"/>
      <c r="AK19" s="206"/>
      <c r="AL19" s="206"/>
      <c r="AM19" s="206"/>
      <c r="AN19" s="206"/>
      <c r="AO19" s="210"/>
      <c r="AP19" s="210"/>
      <c r="AQ19" s="210"/>
      <c r="AR19" s="210"/>
      <c r="AS19" s="210"/>
      <c r="AT19" s="210"/>
      <c r="AU19" s="210"/>
      <c r="AV19" s="210"/>
      <c r="AW19" s="206"/>
      <c r="AX19" s="213"/>
      <c r="AY19" s="206"/>
      <c r="AZ19" s="206"/>
      <c r="BA19" s="206"/>
      <c r="BB19" s="210"/>
      <c r="BC19" s="210"/>
      <c r="BD19" s="210"/>
      <c r="BE19" s="210"/>
      <c r="BF19" s="210"/>
      <c r="BG19" s="206"/>
      <c r="BH19" s="206"/>
      <c r="BI19" s="214"/>
      <c r="BJ19" s="214"/>
      <c r="BK19" s="211"/>
      <c r="BL19" s="211"/>
      <c r="BM19" s="211"/>
      <c r="BN19" s="206"/>
      <c r="BY19" s="94" t="s">
        <v>1252</v>
      </c>
      <c r="BZ19" s="94" t="s">
        <v>1253</v>
      </c>
    </row>
    <row r="20" spans="1:78" ht="15.75">
      <c r="A20" s="273">
        <f t="shared" si="0"/>
        <v>10</v>
      </c>
      <c r="B20" s="288" t="s">
        <v>1611</v>
      </c>
      <c r="C20" s="94" t="s">
        <v>1254</v>
      </c>
      <c r="D20" s="94" t="s">
        <v>1255</v>
      </c>
      <c r="E20" s="288" t="s">
        <v>64</v>
      </c>
      <c r="F20" s="94"/>
      <c r="G20" s="94"/>
      <c r="H20" s="233"/>
      <c r="I20" s="233"/>
      <c r="J20" s="233"/>
      <c r="K20" s="233"/>
      <c r="L20" s="233"/>
      <c r="M20" s="167"/>
      <c r="N20" s="167"/>
      <c r="O20" s="174"/>
      <c r="P20" s="183"/>
      <c r="Q20" s="184"/>
      <c r="R20" s="174"/>
      <c r="S20" s="166"/>
      <c r="T20" s="166"/>
      <c r="U20" s="166"/>
      <c r="V20" s="166"/>
      <c r="W20" s="166"/>
      <c r="X20" s="166"/>
      <c r="Y20" s="185"/>
      <c r="Z20" s="190"/>
      <c r="AA20" s="175"/>
      <c r="AB20" s="166"/>
      <c r="AC20" s="176"/>
      <c r="AD20" s="176"/>
      <c r="AE20" s="166"/>
      <c r="AF20" s="172"/>
      <c r="AG20" s="207"/>
      <c r="AH20" s="219"/>
      <c r="AI20" s="207"/>
      <c r="AJ20" s="205"/>
      <c r="AK20" s="205"/>
      <c r="AL20" s="205"/>
      <c r="AM20" s="205"/>
      <c r="AN20" s="206"/>
      <c r="AO20" s="210"/>
      <c r="AP20" s="207"/>
      <c r="AQ20" s="207"/>
      <c r="AR20" s="205"/>
      <c r="AS20" s="205"/>
      <c r="AT20" s="205"/>
      <c r="AU20" s="205"/>
      <c r="AV20" s="205"/>
      <c r="AW20" s="207"/>
      <c r="AX20" s="219"/>
      <c r="AY20" s="206"/>
      <c r="AZ20" s="206"/>
      <c r="BA20" s="206"/>
      <c r="BB20" s="207"/>
      <c r="BC20" s="207"/>
      <c r="BD20" s="207"/>
      <c r="BE20" s="207"/>
      <c r="BF20" s="207"/>
      <c r="BG20" s="206"/>
      <c r="BH20" s="206"/>
      <c r="BI20" s="214"/>
      <c r="BJ20" s="214"/>
      <c r="BK20" s="211"/>
      <c r="BL20" s="211"/>
      <c r="BM20" s="211"/>
      <c r="BN20" s="206"/>
      <c r="BY20" s="94" t="s">
        <v>1256</v>
      </c>
      <c r="BZ20" s="94" t="s">
        <v>1257</v>
      </c>
    </row>
    <row r="21" spans="1:78" ht="15.75">
      <c r="A21" s="273">
        <f t="shared" si="0"/>
        <v>11</v>
      </c>
      <c r="B21" s="288" t="s">
        <v>1612</v>
      </c>
      <c r="C21" s="94" t="s">
        <v>1258</v>
      </c>
      <c r="D21" s="94" t="s">
        <v>1259</v>
      </c>
      <c r="E21" s="288" t="s">
        <v>64</v>
      </c>
      <c r="F21" s="94"/>
      <c r="G21" s="94"/>
      <c r="H21" s="233"/>
      <c r="I21" s="233"/>
      <c r="J21" s="233"/>
      <c r="K21" s="233"/>
      <c r="L21" s="233"/>
      <c r="M21" s="167"/>
      <c r="N21" s="167"/>
      <c r="O21" s="169"/>
      <c r="P21" s="164"/>
      <c r="Q21" s="181"/>
      <c r="R21" s="165"/>
      <c r="S21" s="165"/>
      <c r="T21" s="165"/>
      <c r="U21" s="165"/>
      <c r="V21" s="165"/>
      <c r="W21" s="165"/>
      <c r="X21" s="165"/>
      <c r="Y21" s="179"/>
      <c r="Z21" s="165"/>
      <c r="AA21" s="180"/>
      <c r="AB21" s="165"/>
      <c r="AC21" s="171"/>
      <c r="AD21" s="171"/>
      <c r="AE21" s="165"/>
      <c r="AF21" s="172"/>
      <c r="AG21" s="207"/>
      <c r="AH21" s="219"/>
      <c r="AI21" s="207"/>
      <c r="AJ21" s="205"/>
      <c r="AK21" s="205"/>
      <c r="AL21" s="205"/>
      <c r="AM21" s="205"/>
      <c r="AN21" s="206"/>
      <c r="AO21" s="210"/>
      <c r="AP21" s="207"/>
      <c r="AQ21" s="207"/>
      <c r="AR21" s="205"/>
      <c r="AS21" s="205"/>
      <c r="AT21" s="205"/>
      <c r="AU21" s="205"/>
      <c r="AV21" s="205"/>
      <c r="AW21" s="207"/>
      <c r="AX21" s="219"/>
      <c r="AY21" s="206"/>
      <c r="AZ21" s="206"/>
      <c r="BA21" s="206"/>
      <c r="BB21" s="207"/>
      <c r="BC21" s="207"/>
      <c r="BD21" s="207"/>
      <c r="BE21" s="207"/>
      <c r="BF21" s="207"/>
      <c r="BG21" s="206"/>
      <c r="BH21" s="206"/>
      <c r="BI21" s="214"/>
      <c r="BJ21" s="214"/>
      <c r="BK21" s="211"/>
      <c r="BL21" s="211"/>
      <c r="BM21" s="211"/>
      <c r="BN21" s="206"/>
      <c r="BY21" s="94" t="s">
        <v>1260</v>
      </c>
      <c r="BZ21" s="94" t="s">
        <v>1261</v>
      </c>
    </row>
    <row r="22" spans="1:78" ht="15.75">
      <c r="A22" s="273">
        <f t="shared" si="0"/>
        <v>12</v>
      </c>
      <c r="B22" s="288" t="s">
        <v>1613</v>
      </c>
      <c r="C22" s="94" t="s">
        <v>1262</v>
      </c>
      <c r="D22" s="94" t="s">
        <v>1263</v>
      </c>
      <c r="E22" s="288" t="s">
        <v>64</v>
      </c>
      <c r="F22" s="94"/>
      <c r="G22" s="94"/>
      <c r="H22" s="233"/>
      <c r="I22" s="233"/>
      <c r="J22" s="233"/>
      <c r="K22" s="233"/>
      <c r="L22" s="233"/>
      <c r="M22" s="167"/>
      <c r="N22" s="167"/>
      <c r="O22" s="169"/>
      <c r="P22" s="164"/>
      <c r="Q22" s="181"/>
      <c r="R22" s="165"/>
      <c r="S22" s="165"/>
      <c r="T22" s="165"/>
      <c r="U22" s="165"/>
      <c r="V22" s="165"/>
      <c r="W22" s="165"/>
      <c r="X22" s="165"/>
      <c r="Y22" s="179"/>
      <c r="Z22" s="189"/>
      <c r="AA22" s="170"/>
      <c r="AB22" s="165"/>
      <c r="AC22" s="171"/>
      <c r="AD22" s="171"/>
      <c r="AE22" s="165"/>
      <c r="AF22" s="172"/>
      <c r="AG22" s="207"/>
      <c r="AH22" s="222"/>
      <c r="AI22" s="207"/>
      <c r="AJ22" s="207"/>
      <c r="AK22" s="223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21"/>
      <c r="AX22" s="205"/>
      <c r="AY22" s="205"/>
      <c r="AZ22" s="205"/>
      <c r="BA22" s="205"/>
      <c r="BB22" s="207"/>
      <c r="BC22" s="207"/>
      <c r="BD22" s="207"/>
      <c r="BE22" s="207"/>
      <c r="BF22" s="207"/>
      <c r="BG22" s="207"/>
      <c r="BH22" s="207"/>
      <c r="BI22" s="214"/>
      <c r="BJ22" s="214"/>
      <c r="BK22" s="211"/>
      <c r="BL22" s="211"/>
      <c r="BM22" s="211"/>
      <c r="BN22" s="206"/>
      <c r="BY22" s="94" t="s">
        <v>1264</v>
      </c>
      <c r="BZ22" s="94" t="s">
        <v>1265</v>
      </c>
    </row>
    <row r="23" spans="1:78" ht="15.75">
      <c r="A23" s="273">
        <f t="shared" si="0"/>
        <v>13</v>
      </c>
      <c r="B23" s="288" t="s">
        <v>1614</v>
      </c>
      <c r="C23" s="94" t="s">
        <v>1266</v>
      </c>
      <c r="D23" s="94" t="s">
        <v>1267</v>
      </c>
      <c r="E23" s="288" t="s">
        <v>64</v>
      </c>
      <c r="F23" s="94"/>
      <c r="G23" s="94"/>
      <c r="H23" s="233"/>
      <c r="I23" s="233"/>
      <c r="J23" s="233"/>
      <c r="K23" s="233"/>
      <c r="L23" s="233"/>
      <c r="M23" s="167"/>
      <c r="N23" s="167"/>
      <c r="O23" s="169"/>
      <c r="P23" s="164"/>
      <c r="Q23" s="181"/>
      <c r="R23" s="165"/>
      <c r="S23" s="165"/>
      <c r="T23" s="165"/>
      <c r="U23" s="165"/>
      <c r="V23" s="165"/>
      <c r="W23" s="165"/>
      <c r="X23" s="165"/>
      <c r="Y23" s="179"/>
      <c r="Z23" s="165"/>
      <c r="AA23" s="180"/>
      <c r="AB23" s="165"/>
      <c r="AC23" s="171"/>
      <c r="AD23" s="171"/>
      <c r="AE23" s="165"/>
      <c r="AF23" s="172"/>
      <c r="AG23" s="207"/>
      <c r="AH23" s="219"/>
      <c r="AI23" s="207"/>
      <c r="AJ23" s="205"/>
      <c r="AK23" s="220"/>
      <c r="AL23" s="205"/>
      <c r="AM23" s="205"/>
      <c r="AN23" s="206"/>
      <c r="AO23" s="210"/>
      <c r="AP23" s="207"/>
      <c r="AQ23" s="207"/>
      <c r="AR23" s="205"/>
      <c r="AS23" s="205"/>
      <c r="AT23" s="205"/>
      <c r="AU23" s="205"/>
      <c r="AV23" s="205"/>
      <c r="AW23" s="221"/>
      <c r="AX23" s="219"/>
      <c r="AY23" s="206"/>
      <c r="AZ23" s="206"/>
      <c r="BA23" s="206"/>
      <c r="BB23" s="207"/>
      <c r="BC23" s="207"/>
      <c r="BD23" s="207"/>
      <c r="BE23" s="207"/>
      <c r="BF23" s="207"/>
      <c r="BG23" s="206"/>
      <c r="BH23" s="206"/>
      <c r="BI23" s="214"/>
      <c r="BJ23" s="214"/>
      <c r="BK23" s="211"/>
      <c r="BL23" s="211"/>
      <c r="BM23" s="211"/>
      <c r="BN23" s="206"/>
      <c r="BY23" s="94" t="s">
        <v>1268</v>
      </c>
      <c r="BZ23" s="94" t="s">
        <v>1269</v>
      </c>
    </row>
    <row r="24" spans="1:78" ht="15.75">
      <c r="A24" s="273">
        <f t="shared" si="0"/>
        <v>14</v>
      </c>
      <c r="B24" s="288" t="s">
        <v>1615</v>
      </c>
      <c r="C24" s="94" t="s">
        <v>1270</v>
      </c>
      <c r="D24" s="94" t="s">
        <v>1271</v>
      </c>
      <c r="E24" s="288" t="s">
        <v>129</v>
      </c>
      <c r="F24" s="94"/>
      <c r="G24" s="94"/>
      <c r="H24" s="233"/>
      <c r="I24" s="233"/>
      <c r="J24" s="233"/>
      <c r="K24" s="233"/>
      <c r="L24" s="233"/>
      <c r="M24" s="167"/>
      <c r="N24" s="167"/>
      <c r="O24" s="169"/>
      <c r="P24" s="164"/>
      <c r="Q24" s="181"/>
      <c r="R24" s="165"/>
      <c r="S24" s="165"/>
      <c r="T24" s="165"/>
      <c r="U24" s="165"/>
      <c r="V24" s="165"/>
      <c r="W24" s="165"/>
      <c r="X24" s="165"/>
      <c r="Y24" s="179"/>
      <c r="Z24" s="189"/>
      <c r="AA24" s="180"/>
      <c r="AB24" s="165"/>
      <c r="AC24" s="171"/>
      <c r="AD24" s="171"/>
      <c r="AE24" s="165"/>
      <c r="AF24" s="172"/>
      <c r="AG24" s="210"/>
      <c r="AH24" s="213"/>
      <c r="AI24" s="210"/>
      <c r="AJ24" s="206"/>
      <c r="AK24" s="206"/>
      <c r="AL24" s="206"/>
      <c r="AM24" s="206"/>
      <c r="AN24" s="206"/>
      <c r="AO24" s="210"/>
      <c r="AP24" s="210"/>
      <c r="AQ24" s="210"/>
      <c r="AR24" s="210"/>
      <c r="AS24" s="210"/>
      <c r="AT24" s="210"/>
      <c r="AU24" s="210"/>
      <c r="AV24" s="210"/>
      <c r="AW24" s="206"/>
      <c r="AX24" s="213"/>
      <c r="AY24" s="206"/>
      <c r="AZ24" s="206"/>
      <c r="BA24" s="206"/>
      <c r="BB24" s="210"/>
      <c r="BC24" s="210"/>
      <c r="BD24" s="210"/>
      <c r="BE24" s="210"/>
      <c r="BF24" s="210"/>
      <c r="BG24" s="206"/>
      <c r="BH24" s="206"/>
      <c r="BI24" s="214"/>
      <c r="BJ24" s="214"/>
      <c r="BK24" s="211"/>
      <c r="BL24" s="211"/>
      <c r="BM24" s="211"/>
      <c r="BN24" s="206"/>
      <c r="BY24" s="94" t="s">
        <v>1272</v>
      </c>
      <c r="BZ24" s="94" t="s">
        <v>1273</v>
      </c>
    </row>
    <row r="25" spans="1:78" ht="15.75">
      <c r="A25" s="273">
        <f t="shared" si="0"/>
        <v>15</v>
      </c>
      <c r="B25" s="288" t="s">
        <v>1616</v>
      </c>
      <c r="C25" s="94" t="s">
        <v>1274</v>
      </c>
      <c r="D25" s="94" t="s">
        <v>1275</v>
      </c>
      <c r="E25" s="288" t="s">
        <v>129</v>
      </c>
      <c r="F25" s="94"/>
      <c r="G25" s="94"/>
      <c r="H25" s="233"/>
      <c r="I25" s="233"/>
      <c r="J25" s="233"/>
      <c r="K25" s="233"/>
      <c r="L25" s="233"/>
      <c r="M25" s="167"/>
      <c r="N25" s="167"/>
      <c r="O25" s="169"/>
      <c r="P25" s="164"/>
      <c r="Q25" s="181"/>
      <c r="R25" s="165"/>
      <c r="S25" s="165"/>
      <c r="T25" s="165"/>
      <c r="U25" s="165"/>
      <c r="V25" s="165"/>
      <c r="W25" s="165"/>
      <c r="X25" s="165"/>
      <c r="Y25" s="179"/>
      <c r="Z25" s="189"/>
      <c r="AA25" s="180"/>
      <c r="AB25" s="165"/>
      <c r="AC25" s="171"/>
      <c r="AD25" s="171"/>
      <c r="AE25" s="165"/>
      <c r="AF25" s="172"/>
      <c r="AG25" s="207"/>
      <c r="AH25" s="219"/>
      <c r="AI25" s="207"/>
      <c r="AJ25" s="205"/>
      <c r="AK25" s="205"/>
      <c r="AL25" s="205"/>
      <c r="AM25" s="205"/>
      <c r="AN25" s="206"/>
      <c r="AO25" s="210"/>
      <c r="AP25" s="207"/>
      <c r="AQ25" s="207"/>
      <c r="AR25" s="205"/>
      <c r="AS25" s="205"/>
      <c r="AT25" s="205"/>
      <c r="AU25" s="205"/>
      <c r="AV25" s="205"/>
      <c r="AW25" s="207"/>
      <c r="AX25" s="219"/>
      <c r="AY25" s="206"/>
      <c r="AZ25" s="206"/>
      <c r="BA25" s="206"/>
      <c r="BB25" s="207"/>
      <c r="BC25" s="207"/>
      <c r="BD25" s="207"/>
      <c r="BE25" s="207"/>
      <c r="BF25" s="207"/>
      <c r="BG25" s="206"/>
      <c r="BH25" s="206"/>
      <c r="BI25" s="214"/>
      <c r="BJ25" s="214"/>
      <c r="BK25" s="211"/>
      <c r="BL25" s="211"/>
      <c r="BM25" s="211"/>
      <c r="BN25" s="206"/>
      <c r="BY25" s="94" t="s">
        <v>1276</v>
      </c>
      <c r="BZ25" s="94" t="s">
        <v>1277</v>
      </c>
    </row>
    <row r="26" spans="1:78" ht="15.75">
      <c r="A26" s="273">
        <f t="shared" si="0"/>
        <v>16</v>
      </c>
      <c r="B26" s="288" t="s">
        <v>1617</v>
      </c>
      <c r="C26" s="94" t="s">
        <v>1278</v>
      </c>
      <c r="D26" s="94" t="s">
        <v>1279</v>
      </c>
      <c r="E26" s="288" t="s">
        <v>129</v>
      </c>
      <c r="F26" s="94"/>
      <c r="G26" s="94"/>
      <c r="H26" s="233"/>
      <c r="I26" s="233"/>
      <c r="J26" s="233"/>
      <c r="K26" s="233"/>
      <c r="L26" s="233"/>
      <c r="M26" s="167"/>
      <c r="N26" s="167"/>
      <c r="O26" s="169"/>
      <c r="P26" s="164"/>
      <c r="Q26" s="181"/>
      <c r="R26" s="165"/>
      <c r="S26" s="165"/>
      <c r="T26" s="165"/>
      <c r="U26" s="165"/>
      <c r="V26" s="165"/>
      <c r="W26" s="165"/>
      <c r="X26" s="165"/>
      <c r="Y26" s="179"/>
      <c r="Z26" s="189"/>
      <c r="AA26" s="180"/>
      <c r="AB26" s="165"/>
      <c r="AC26" s="171"/>
      <c r="AD26" s="171"/>
      <c r="AE26" s="165"/>
      <c r="AF26" s="172"/>
      <c r="AG26" s="207"/>
      <c r="AH26" s="219"/>
      <c r="AI26" s="207"/>
      <c r="AJ26" s="205"/>
      <c r="AK26" s="220"/>
      <c r="AL26" s="205"/>
      <c r="AM26" s="205"/>
      <c r="AN26" s="206"/>
      <c r="AO26" s="210"/>
      <c r="AP26" s="207"/>
      <c r="AQ26" s="207"/>
      <c r="AR26" s="205"/>
      <c r="AS26" s="205"/>
      <c r="AT26" s="205"/>
      <c r="AU26" s="205"/>
      <c r="AV26" s="205"/>
      <c r="AW26" s="221"/>
      <c r="AX26" s="219"/>
      <c r="AY26" s="206"/>
      <c r="AZ26" s="206"/>
      <c r="BA26" s="206"/>
      <c r="BB26" s="207"/>
      <c r="BC26" s="207"/>
      <c r="BD26" s="207"/>
      <c r="BE26" s="207"/>
      <c r="BF26" s="207"/>
      <c r="BG26" s="206"/>
      <c r="BH26" s="206"/>
      <c r="BI26" s="214"/>
      <c r="BJ26" s="214"/>
      <c r="BK26" s="211"/>
      <c r="BL26" s="211"/>
      <c r="BM26" s="211"/>
      <c r="BN26" s="206"/>
      <c r="BY26" s="94" t="s">
        <v>1280</v>
      </c>
      <c r="BZ26" s="94" t="s">
        <v>1281</v>
      </c>
    </row>
    <row r="27" spans="1:78" ht="15.75">
      <c r="A27" s="273">
        <f t="shared" si="0"/>
        <v>17</v>
      </c>
      <c r="B27" s="288" t="s">
        <v>1618</v>
      </c>
      <c r="C27" s="94" t="s">
        <v>1282</v>
      </c>
      <c r="D27" s="94" t="s">
        <v>1283</v>
      </c>
      <c r="E27" s="288" t="s">
        <v>129</v>
      </c>
      <c r="F27" s="94"/>
      <c r="G27" s="94"/>
      <c r="H27" s="233"/>
      <c r="I27" s="233"/>
      <c r="J27" s="233"/>
      <c r="K27" s="233"/>
      <c r="L27" s="233"/>
      <c r="M27" s="167"/>
      <c r="N27" s="167"/>
      <c r="O27" s="169"/>
      <c r="P27" s="164"/>
      <c r="Q27" s="181"/>
      <c r="R27" s="165"/>
      <c r="S27" s="165"/>
      <c r="T27" s="165"/>
      <c r="U27" s="165"/>
      <c r="V27" s="165"/>
      <c r="W27" s="165"/>
      <c r="X27" s="165"/>
      <c r="Y27" s="179"/>
      <c r="Z27" s="189"/>
      <c r="AA27" s="180"/>
      <c r="AB27" s="165"/>
      <c r="AC27" s="171"/>
      <c r="AD27" s="171"/>
      <c r="AE27" s="165"/>
      <c r="AF27" s="172"/>
      <c r="AG27" s="211"/>
      <c r="AH27" s="215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5"/>
      <c r="AZ27" s="211"/>
      <c r="BA27" s="211"/>
      <c r="BB27" s="211"/>
      <c r="BC27" s="211"/>
      <c r="BD27" s="211"/>
      <c r="BE27" s="211"/>
      <c r="BF27" s="211"/>
      <c r="BG27" s="211"/>
      <c r="BH27" s="211"/>
      <c r="BI27" s="214"/>
      <c r="BJ27" s="214"/>
      <c r="BK27" s="211"/>
      <c r="BL27" s="211"/>
      <c r="BM27" s="211"/>
      <c r="BN27" s="206"/>
      <c r="BY27" s="94" t="s">
        <v>1284</v>
      </c>
      <c r="BZ27" s="94" t="s">
        <v>1285</v>
      </c>
    </row>
    <row r="28" spans="1:78" ht="15.75">
      <c r="A28" s="273">
        <f t="shared" si="0"/>
        <v>18</v>
      </c>
      <c r="B28" s="288" t="s">
        <v>1619</v>
      </c>
      <c r="C28" s="94" t="s">
        <v>1286</v>
      </c>
      <c r="D28" s="94" t="s">
        <v>1287</v>
      </c>
      <c r="E28" s="288" t="s">
        <v>129</v>
      </c>
      <c r="F28" s="94"/>
      <c r="G28" s="94"/>
      <c r="H28" s="233"/>
      <c r="I28" s="233"/>
      <c r="J28" s="233"/>
      <c r="K28" s="233"/>
      <c r="L28" s="233"/>
      <c r="M28" s="167"/>
      <c r="N28" s="167"/>
      <c r="O28" s="169"/>
      <c r="P28" s="164"/>
      <c r="Q28" s="181"/>
      <c r="R28" s="165"/>
      <c r="S28" s="165"/>
      <c r="T28" s="165"/>
      <c r="U28" s="165"/>
      <c r="V28" s="165"/>
      <c r="W28" s="165"/>
      <c r="X28" s="165"/>
      <c r="Y28" s="179"/>
      <c r="Z28" s="189"/>
      <c r="AA28" s="180"/>
      <c r="AB28" s="165"/>
      <c r="AC28" s="171"/>
      <c r="AD28" s="171"/>
      <c r="AE28" s="165"/>
      <c r="AF28" s="172"/>
      <c r="AG28" s="211"/>
      <c r="AH28" s="215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5"/>
      <c r="AZ28" s="211"/>
      <c r="BA28" s="211"/>
      <c r="BB28" s="211"/>
      <c r="BC28" s="211"/>
      <c r="BD28" s="211"/>
      <c r="BE28" s="211"/>
      <c r="BF28" s="211"/>
      <c r="BG28" s="211"/>
      <c r="BH28" s="211"/>
      <c r="BI28" s="214"/>
      <c r="BJ28" s="214"/>
      <c r="BK28" s="211"/>
      <c r="BL28" s="211"/>
      <c r="BM28" s="211"/>
      <c r="BN28" s="206"/>
      <c r="BY28" s="94" t="s">
        <v>1288</v>
      </c>
      <c r="BZ28" s="94" t="s">
        <v>1289</v>
      </c>
    </row>
    <row r="29" spans="1:78" ht="15.75">
      <c r="A29" s="273">
        <f t="shared" si="0"/>
        <v>19</v>
      </c>
      <c r="B29" s="288" t="s">
        <v>1620</v>
      </c>
      <c r="C29" s="94" t="s">
        <v>1290</v>
      </c>
      <c r="D29" s="94" t="s">
        <v>1291</v>
      </c>
      <c r="E29" s="288" t="s">
        <v>129</v>
      </c>
      <c r="F29" s="94"/>
      <c r="G29" s="94"/>
      <c r="H29" s="233"/>
      <c r="I29" s="233"/>
      <c r="J29" s="233"/>
      <c r="K29" s="233"/>
      <c r="L29" s="233"/>
      <c r="M29" s="167"/>
      <c r="N29" s="167"/>
      <c r="O29" s="169"/>
      <c r="P29" s="164"/>
      <c r="Q29" s="181"/>
      <c r="R29" s="165"/>
      <c r="S29" s="165"/>
      <c r="T29" s="165"/>
      <c r="U29" s="165"/>
      <c r="V29" s="165"/>
      <c r="W29" s="165"/>
      <c r="X29" s="165"/>
      <c r="Y29" s="179"/>
      <c r="Z29" s="189"/>
      <c r="AA29" s="180"/>
      <c r="AB29" s="165"/>
      <c r="AC29" s="171"/>
      <c r="AD29" s="171"/>
      <c r="AE29" s="165"/>
      <c r="AF29" s="172"/>
      <c r="AG29" s="211"/>
      <c r="AH29" s="215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5"/>
      <c r="AZ29" s="211"/>
      <c r="BA29" s="211"/>
      <c r="BB29" s="211"/>
      <c r="BC29" s="211"/>
      <c r="BD29" s="211"/>
      <c r="BE29" s="211"/>
      <c r="BF29" s="211"/>
      <c r="BG29" s="211"/>
      <c r="BH29" s="211"/>
      <c r="BI29" s="214"/>
      <c r="BJ29" s="214"/>
      <c r="BK29" s="211"/>
      <c r="BL29" s="211"/>
      <c r="BM29" s="211"/>
      <c r="BN29" s="206"/>
      <c r="BY29" s="94" t="s">
        <v>1292</v>
      </c>
      <c r="BZ29" s="94" t="s">
        <v>1293</v>
      </c>
    </row>
    <row r="30" spans="1:78" ht="15.75">
      <c r="A30" s="273">
        <f t="shared" si="0"/>
        <v>20</v>
      </c>
      <c r="B30" s="288" t="s">
        <v>1621</v>
      </c>
      <c r="C30" s="94" t="s">
        <v>1294</v>
      </c>
      <c r="D30" s="94" t="s">
        <v>1295</v>
      </c>
      <c r="E30" s="288" t="s">
        <v>129</v>
      </c>
      <c r="F30" s="94"/>
      <c r="G30" s="94"/>
      <c r="H30" s="233"/>
      <c r="I30" s="233"/>
      <c r="J30" s="233"/>
      <c r="K30" s="233"/>
      <c r="L30" s="233"/>
      <c r="M30" s="167"/>
      <c r="N30" s="167"/>
      <c r="O30" s="169"/>
      <c r="P30" s="164"/>
      <c r="Q30" s="181"/>
      <c r="R30" s="165"/>
      <c r="S30" s="165"/>
      <c r="T30" s="165"/>
      <c r="U30" s="165"/>
      <c r="V30" s="165"/>
      <c r="W30" s="165"/>
      <c r="X30" s="165"/>
      <c r="Y30" s="179"/>
      <c r="Z30" s="189"/>
      <c r="AA30" s="180"/>
      <c r="AB30" s="165"/>
      <c r="AC30" s="171"/>
      <c r="AD30" s="171"/>
      <c r="AE30" s="165"/>
      <c r="AF30" s="172"/>
      <c r="AG30" s="211"/>
      <c r="AH30" s="215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5"/>
      <c r="AZ30" s="211"/>
      <c r="BA30" s="211"/>
      <c r="BB30" s="211"/>
      <c r="BC30" s="211"/>
      <c r="BD30" s="211"/>
      <c r="BE30" s="211"/>
      <c r="BF30" s="211"/>
      <c r="BG30" s="211"/>
      <c r="BH30" s="211"/>
      <c r="BI30" s="214"/>
      <c r="BJ30" s="214"/>
      <c r="BK30" s="211"/>
      <c r="BL30" s="211"/>
      <c r="BM30" s="211"/>
      <c r="BN30" s="206"/>
      <c r="BY30" s="94" t="s">
        <v>1296</v>
      </c>
      <c r="BZ30" s="94" t="s">
        <v>1297</v>
      </c>
    </row>
    <row r="31" spans="1:78" ht="15.75">
      <c r="A31" s="273">
        <f t="shared" si="0"/>
        <v>21</v>
      </c>
      <c r="B31" s="288" t="s">
        <v>1622</v>
      </c>
      <c r="C31" s="94" t="s">
        <v>1298</v>
      </c>
      <c r="D31" s="94" t="s">
        <v>1299</v>
      </c>
      <c r="E31" s="288" t="s">
        <v>129</v>
      </c>
      <c r="F31" s="94"/>
      <c r="G31" s="94"/>
      <c r="H31" s="233"/>
      <c r="I31" s="233"/>
      <c r="J31" s="233"/>
      <c r="K31" s="233"/>
      <c r="L31" s="233"/>
      <c r="M31" s="167"/>
      <c r="N31" s="167"/>
      <c r="O31" s="169"/>
      <c r="P31" s="164"/>
      <c r="Q31" s="181"/>
      <c r="R31" s="165"/>
      <c r="S31" s="165"/>
      <c r="T31" s="165"/>
      <c r="U31" s="165"/>
      <c r="V31" s="165"/>
      <c r="W31" s="165"/>
      <c r="X31" s="165"/>
      <c r="Y31" s="179"/>
      <c r="Z31" s="189"/>
      <c r="AA31" s="180"/>
      <c r="AB31" s="165"/>
      <c r="AC31" s="171"/>
      <c r="AD31" s="171"/>
      <c r="AE31" s="165"/>
      <c r="AF31" s="172"/>
      <c r="AG31" s="211"/>
      <c r="AH31" s="215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5"/>
      <c r="AZ31" s="211"/>
      <c r="BA31" s="211"/>
      <c r="BB31" s="211"/>
      <c r="BC31" s="211"/>
      <c r="BD31" s="211"/>
      <c r="BE31" s="211"/>
      <c r="BF31" s="211"/>
      <c r="BG31" s="211"/>
      <c r="BH31" s="211"/>
      <c r="BI31" s="214"/>
      <c r="BJ31" s="214"/>
      <c r="BK31" s="211"/>
      <c r="BL31" s="211"/>
      <c r="BM31" s="211"/>
      <c r="BN31" s="206"/>
      <c r="BY31" s="94" t="s">
        <v>1300</v>
      </c>
      <c r="BZ31" s="94" t="s">
        <v>1301</v>
      </c>
    </row>
    <row r="32" spans="1:78" ht="15.75">
      <c r="A32" s="273">
        <f t="shared" si="0"/>
        <v>22</v>
      </c>
      <c r="B32" s="288" t="s">
        <v>1623</v>
      </c>
      <c r="C32" s="94" t="s">
        <v>1302</v>
      </c>
      <c r="D32" s="94" t="s">
        <v>1303</v>
      </c>
      <c r="E32" s="288" t="s">
        <v>129</v>
      </c>
      <c r="F32" s="94"/>
      <c r="G32" s="94"/>
      <c r="H32" s="233"/>
      <c r="I32" s="233"/>
      <c r="J32" s="233"/>
      <c r="K32" s="233"/>
      <c r="L32" s="233"/>
      <c r="M32" s="167"/>
      <c r="N32" s="167"/>
      <c r="O32" s="169"/>
      <c r="P32" s="164"/>
      <c r="Q32" s="181"/>
      <c r="R32" s="165"/>
      <c r="S32" s="165"/>
      <c r="T32" s="165"/>
      <c r="U32" s="165"/>
      <c r="V32" s="165"/>
      <c r="W32" s="165"/>
      <c r="X32" s="165"/>
      <c r="Y32" s="179"/>
      <c r="Z32" s="189"/>
      <c r="AA32" s="180"/>
      <c r="AB32" s="165"/>
      <c r="AC32" s="171"/>
      <c r="AD32" s="171"/>
      <c r="AE32" s="165"/>
      <c r="AF32" s="172"/>
      <c r="AG32" s="211"/>
      <c r="AH32" s="215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5"/>
      <c r="AZ32" s="211"/>
      <c r="BA32" s="211"/>
      <c r="BB32" s="211"/>
      <c r="BC32" s="211"/>
      <c r="BD32" s="211"/>
      <c r="BE32" s="211"/>
      <c r="BF32" s="211"/>
      <c r="BG32" s="211"/>
      <c r="BH32" s="211"/>
      <c r="BI32" s="214"/>
      <c r="BJ32" s="214"/>
      <c r="BK32" s="211"/>
      <c r="BL32" s="211"/>
      <c r="BM32" s="211"/>
      <c r="BN32" s="206"/>
      <c r="BY32" s="94" t="s">
        <v>1304</v>
      </c>
      <c r="BZ32" s="94" t="s">
        <v>1305</v>
      </c>
    </row>
    <row r="33" spans="1:78" ht="15.75">
      <c r="A33" s="273">
        <f t="shared" si="0"/>
        <v>23</v>
      </c>
      <c r="B33" s="288" t="s">
        <v>1624</v>
      </c>
      <c r="C33" s="94" t="s">
        <v>1306</v>
      </c>
      <c r="D33" s="94" t="s">
        <v>1307</v>
      </c>
      <c r="E33" s="288" t="s">
        <v>129</v>
      </c>
      <c r="F33" s="94"/>
      <c r="G33" s="94"/>
      <c r="H33" s="233"/>
      <c r="I33" s="233"/>
      <c r="J33" s="233"/>
      <c r="K33" s="233"/>
      <c r="L33" s="233"/>
      <c r="M33" s="167"/>
      <c r="N33" s="167"/>
      <c r="O33" s="169"/>
      <c r="P33" s="164"/>
      <c r="Q33" s="181"/>
      <c r="R33" s="165"/>
      <c r="S33" s="165"/>
      <c r="T33" s="165"/>
      <c r="U33" s="165"/>
      <c r="V33" s="165"/>
      <c r="W33" s="165"/>
      <c r="X33" s="165"/>
      <c r="Y33" s="179"/>
      <c r="Z33" s="189"/>
      <c r="AA33" s="180"/>
      <c r="AB33" s="165"/>
      <c r="AC33" s="171"/>
      <c r="AD33" s="171"/>
      <c r="AE33" s="165"/>
      <c r="AF33" s="172"/>
      <c r="AG33" s="211"/>
      <c r="AH33" s="215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5"/>
      <c r="AZ33" s="211"/>
      <c r="BA33" s="211"/>
      <c r="BB33" s="211"/>
      <c r="BC33" s="211"/>
      <c r="BD33" s="211"/>
      <c r="BE33" s="211"/>
      <c r="BF33" s="211"/>
      <c r="BG33" s="211"/>
      <c r="BH33" s="211"/>
      <c r="BI33" s="214"/>
      <c r="BJ33" s="214"/>
      <c r="BK33" s="211"/>
      <c r="BL33" s="211"/>
      <c r="BM33" s="211"/>
      <c r="BN33" s="206"/>
      <c r="BY33" s="94" t="s">
        <v>1308</v>
      </c>
      <c r="BZ33" s="94" t="s">
        <v>1309</v>
      </c>
    </row>
    <row r="34" spans="1:78" ht="15.75">
      <c r="A34" s="273">
        <f t="shared" si="0"/>
        <v>24</v>
      </c>
      <c r="B34" s="288" t="s">
        <v>1625</v>
      </c>
      <c r="C34" s="94" t="s">
        <v>1310</v>
      </c>
      <c r="D34" s="94" t="s">
        <v>1311</v>
      </c>
      <c r="E34" s="288" t="s">
        <v>129</v>
      </c>
      <c r="F34" s="94"/>
      <c r="G34" s="94"/>
      <c r="H34" s="233"/>
      <c r="I34" s="233"/>
      <c r="J34" s="233"/>
      <c r="K34" s="233"/>
      <c r="L34" s="233"/>
      <c r="M34" s="167"/>
      <c r="N34" s="167"/>
      <c r="O34" s="169"/>
      <c r="P34" s="164"/>
      <c r="Q34" s="181"/>
      <c r="R34" s="165"/>
      <c r="S34" s="165"/>
      <c r="T34" s="165"/>
      <c r="U34" s="165"/>
      <c r="V34" s="165"/>
      <c r="W34" s="165"/>
      <c r="X34" s="165"/>
      <c r="Y34" s="179"/>
      <c r="Z34" s="189"/>
      <c r="AA34" s="180"/>
      <c r="AB34" s="165"/>
      <c r="AC34" s="171"/>
      <c r="AD34" s="171"/>
      <c r="AE34" s="165"/>
      <c r="AF34" s="172"/>
      <c r="AG34" s="211"/>
      <c r="AH34" s="215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5"/>
      <c r="AZ34" s="211"/>
      <c r="BA34" s="211"/>
      <c r="BB34" s="211"/>
      <c r="BC34" s="211"/>
      <c r="BD34" s="211"/>
      <c r="BE34" s="211"/>
      <c r="BF34" s="211"/>
      <c r="BG34" s="211"/>
      <c r="BH34" s="211"/>
      <c r="BI34" s="214"/>
      <c r="BJ34" s="214"/>
      <c r="BK34" s="211"/>
      <c r="BL34" s="211"/>
      <c r="BM34" s="211"/>
      <c r="BN34" s="206"/>
      <c r="BY34" s="94" t="s">
        <v>1312</v>
      </c>
      <c r="BZ34" s="94" t="s">
        <v>1313</v>
      </c>
    </row>
    <row r="35" spans="1:78" ht="15.75">
      <c r="A35" s="273">
        <f t="shared" si="0"/>
        <v>25</v>
      </c>
      <c r="B35" s="288" t="s">
        <v>1626</v>
      </c>
      <c r="C35" s="94" t="s">
        <v>1314</v>
      </c>
      <c r="D35" s="94" t="s">
        <v>1315</v>
      </c>
      <c r="E35" s="288" t="s">
        <v>129</v>
      </c>
      <c r="F35" s="94"/>
      <c r="G35" s="94"/>
      <c r="H35" s="233"/>
      <c r="I35" s="233"/>
      <c r="J35" s="233"/>
      <c r="K35" s="233"/>
      <c r="L35" s="233"/>
      <c r="M35" s="167"/>
      <c r="N35" s="167"/>
      <c r="O35" s="169"/>
      <c r="P35" s="164"/>
      <c r="Q35" s="181"/>
      <c r="R35" s="165"/>
      <c r="S35" s="165"/>
      <c r="T35" s="165"/>
      <c r="U35" s="165"/>
      <c r="V35" s="165"/>
      <c r="W35" s="165"/>
      <c r="X35" s="165"/>
      <c r="Y35" s="179"/>
      <c r="Z35" s="189"/>
      <c r="AA35" s="180"/>
      <c r="AB35" s="165"/>
      <c r="AC35" s="171"/>
      <c r="AD35" s="171"/>
      <c r="AE35" s="165"/>
      <c r="AF35" s="172"/>
      <c r="AG35" s="211"/>
      <c r="AH35" s="215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5"/>
      <c r="AZ35" s="211"/>
      <c r="BA35" s="211"/>
      <c r="BB35" s="211"/>
      <c r="BC35" s="211"/>
      <c r="BD35" s="211"/>
      <c r="BE35" s="211"/>
      <c r="BF35" s="211"/>
      <c r="BG35" s="211"/>
      <c r="BH35" s="211"/>
      <c r="BI35" s="214"/>
      <c r="BJ35" s="214"/>
      <c r="BK35" s="211"/>
      <c r="BL35" s="211"/>
      <c r="BM35" s="211"/>
      <c r="BN35" s="206"/>
      <c r="BY35" s="94" t="s">
        <v>1316</v>
      </c>
      <c r="BZ35" s="94" t="s">
        <v>1317</v>
      </c>
    </row>
    <row r="36" spans="1:78" ht="15.75">
      <c r="A36" s="273">
        <f t="shared" si="0"/>
        <v>26</v>
      </c>
      <c r="B36" s="288" t="s">
        <v>1627</v>
      </c>
      <c r="C36" s="94" t="s">
        <v>1318</v>
      </c>
      <c r="D36" s="94" t="s">
        <v>1319</v>
      </c>
      <c r="E36" s="288" t="s">
        <v>129</v>
      </c>
      <c r="F36" s="94"/>
      <c r="G36" s="94"/>
      <c r="H36" s="233"/>
      <c r="I36" s="233"/>
      <c r="J36" s="233"/>
      <c r="K36" s="233"/>
      <c r="L36" s="233"/>
      <c r="M36" s="167"/>
      <c r="N36" s="167"/>
      <c r="O36" s="169"/>
      <c r="P36" s="164"/>
      <c r="Q36" s="181"/>
      <c r="R36" s="165"/>
      <c r="S36" s="165"/>
      <c r="T36" s="165"/>
      <c r="U36" s="165"/>
      <c r="V36" s="165"/>
      <c r="W36" s="165"/>
      <c r="X36" s="165"/>
      <c r="Y36" s="179"/>
      <c r="Z36" s="189"/>
      <c r="AA36" s="180"/>
      <c r="AB36" s="165"/>
      <c r="AC36" s="171"/>
      <c r="AD36" s="171"/>
      <c r="AE36" s="165"/>
      <c r="AF36" s="172"/>
      <c r="AG36" s="211"/>
      <c r="AH36" s="215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5"/>
      <c r="AZ36" s="211"/>
      <c r="BA36" s="211"/>
      <c r="BB36" s="211"/>
      <c r="BC36" s="211"/>
      <c r="BD36" s="211"/>
      <c r="BE36" s="211"/>
      <c r="BF36" s="211"/>
      <c r="BG36" s="211"/>
      <c r="BH36" s="211"/>
      <c r="BI36" s="214"/>
      <c r="BJ36" s="214"/>
      <c r="BK36" s="211"/>
      <c r="BL36" s="211"/>
      <c r="BM36" s="211"/>
      <c r="BN36" s="206"/>
      <c r="BY36" s="94" t="s">
        <v>1320</v>
      </c>
      <c r="BZ36" s="94" t="s">
        <v>1321</v>
      </c>
    </row>
    <row r="37" spans="1:78" ht="15.75">
      <c r="A37" s="273">
        <f t="shared" si="0"/>
        <v>27</v>
      </c>
      <c r="B37" s="288" t="s">
        <v>1628</v>
      </c>
      <c r="C37" s="94" t="s">
        <v>1322</v>
      </c>
      <c r="D37" s="94" t="s">
        <v>1323</v>
      </c>
      <c r="E37" s="288" t="s">
        <v>129</v>
      </c>
      <c r="F37" s="94"/>
      <c r="G37" s="94"/>
      <c r="H37" s="233"/>
      <c r="I37" s="233"/>
      <c r="J37" s="233"/>
      <c r="K37" s="233"/>
      <c r="L37" s="233"/>
      <c r="M37" s="167"/>
      <c r="N37" s="167"/>
      <c r="O37" s="169"/>
      <c r="P37" s="164"/>
      <c r="Q37" s="181"/>
      <c r="R37" s="165"/>
      <c r="S37" s="165"/>
      <c r="T37" s="165"/>
      <c r="U37" s="165"/>
      <c r="V37" s="165"/>
      <c r="W37" s="165"/>
      <c r="X37" s="165"/>
      <c r="Y37" s="179"/>
      <c r="Z37" s="189"/>
      <c r="AA37" s="180"/>
      <c r="AB37" s="165"/>
      <c r="AC37" s="171"/>
      <c r="AD37" s="171"/>
      <c r="AE37" s="165"/>
      <c r="AF37" s="172"/>
      <c r="AG37" s="211"/>
      <c r="AH37" s="215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5"/>
      <c r="AZ37" s="211"/>
      <c r="BA37" s="211"/>
      <c r="BB37" s="211"/>
      <c r="BC37" s="211"/>
      <c r="BD37" s="211"/>
      <c r="BE37" s="211"/>
      <c r="BF37" s="211"/>
      <c r="BG37" s="211"/>
      <c r="BH37" s="211"/>
      <c r="BI37" s="214"/>
      <c r="BJ37" s="214"/>
      <c r="BK37" s="211"/>
      <c r="BL37" s="211"/>
      <c r="BM37" s="211"/>
      <c r="BN37" s="206"/>
      <c r="BY37" s="94" t="s">
        <v>1324</v>
      </c>
      <c r="BZ37" s="94" t="s">
        <v>1325</v>
      </c>
    </row>
    <row r="38" spans="1:78" ht="15.75">
      <c r="A38" s="273">
        <f t="shared" si="0"/>
        <v>28</v>
      </c>
      <c r="B38" s="288" t="s">
        <v>1629</v>
      </c>
      <c r="C38" s="94" t="s">
        <v>1326</v>
      </c>
      <c r="D38" s="94" t="s">
        <v>1327</v>
      </c>
      <c r="E38" s="288" t="s">
        <v>129</v>
      </c>
      <c r="F38" s="94"/>
      <c r="G38" s="94"/>
      <c r="H38" s="233"/>
      <c r="I38" s="233"/>
      <c r="J38" s="233"/>
      <c r="K38" s="233"/>
      <c r="L38" s="233"/>
      <c r="M38" s="167"/>
      <c r="N38" s="167"/>
      <c r="O38" s="169"/>
      <c r="P38" s="164"/>
      <c r="Q38" s="181"/>
      <c r="R38" s="165"/>
      <c r="S38" s="165"/>
      <c r="T38" s="165"/>
      <c r="U38" s="165"/>
      <c r="V38" s="165"/>
      <c r="W38" s="165"/>
      <c r="X38" s="165"/>
      <c r="Y38" s="179"/>
      <c r="Z38" s="189"/>
      <c r="AA38" s="180"/>
      <c r="AB38" s="165"/>
      <c r="AC38" s="171"/>
      <c r="AD38" s="171"/>
      <c r="AE38" s="165"/>
      <c r="AF38" s="172"/>
      <c r="AG38" s="211"/>
      <c r="AH38" s="215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5"/>
      <c r="AZ38" s="211"/>
      <c r="BA38" s="211"/>
      <c r="BB38" s="211"/>
      <c r="BC38" s="211"/>
      <c r="BD38" s="211"/>
      <c r="BE38" s="211"/>
      <c r="BF38" s="211"/>
      <c r="BG38" s="211"/>
      <c r="BH38" s="211"/>
      <c r="BI38" s="214"/>
      <c r="BJ38" s="214"/>
      <c r="BK38" s="211"/>
      <c r="BL38" s="211"/>
      <c r="BM38" s="211"/>
      <c r="BN38" s="206"/>
      <c r="BY38" s="94" t="s">
        <v>1328</v>
      </c>
      <c r="BZ38" s="94" t="s">
        <v>1329</v>
      </c>
    </row>
    <row r="39" spans="1:78" ht="15.75">
      <c r="A39" s="541" t="s">
        <v>15</v>
      </c>
      <c r="B39" s="542"/>
      <c r="C39" s="542"/>
      <c r="D39" s="543"/>
      <c r="E39" s="95"/>
      <c r="F39" s="96"/>
      <c r="G39" s="97"/>
      <c r="H39" s="96"/>
      <c r="I39" s="97"/>
      <c r="J39" s="96"/>
      <c r="K39" s="97"/>
      <c r="L39" s="96"/>
    </row>
    <row r="40" spans="1:78" ht="15.75">
      <c r="A40" s="544"/>
      <c r="B40" s="545"/>
      <c r="C40" s="545"/>
      <c r="D40" s="546"/>
      <c r="E40" s="86"/>
      <c r="F40" s="48"/>
      <c r="G40" s="47"/>
      <c r="H40" s="48"/>
      <c r="I40" s="47"/>
      <c r="J40" s="48"/>
      <c r="K40" s="47"/>
      <c r="L40" s="48"/>
    </row>
    <row r="41" spans="1:78" ht="15.75">
      <c r="A41" s="538" t="s">
        <v>53</v>
      </c>
      <c r="B41" s="539"/>
      <c r="C41" s="539"/>
      <c r="D41" s="540"/>
      <c r="E41" s="87"/>
      <c r="F41" s="41"/>
      <c r="G41" s="41"/>
      <c r="H41" s="50"/>
      <c r="I41" s="41"/>
      <c r="J41" s="50"/>
      <c r="K41" s="41"/>
      <c r="L41" s="51"/>
    </row>
    <row r="42" spans="1:78" ht="15.75">
      <c r="A42" s="91" t="s">
        <v>54</v>
      </c>
      <c r="B42" s="92" t="s">
        <v>360</v>
      </c>
      <c r="C42" s="91"/>
      <c r="D42" s="52" t="s">
        <v>16</v>
      </c>
      <c r="E42" s="53"/>
      <c r="F42" s="43"/>
      <c r="G42" s="43"/>
      <c r="H42" s="54"/>
      <c r="I42" s="43"/>
      <c r="J42" s="54"/>
      <c r="K42" s="43"/>
      <c r="L42" s="55"/>
    </row>
    <row r="43" spans="1:78" ht="15.75">
      <c r="A43" s="92"/>
      <c r="B43" s="92" t="s">
        <v>358</v>
      </c>
      <c r="C43" s="99" t="s">
        <v>55</v>
      </c>
      <c r="D43" s="52" t="s">
        <v>17</v>
      </c>
      <c r="E43" s="49"/>
      <c r="F43" s="50"/>
      <c r="G43" s="41"/>
      <c r="H43" s="50"/>
      <c r="I43" s="41"/>
      <c r="J43" s="50"/>
      <c r="K43" s="41"/>
      <c r="L43" s="51"/>
    </row>
    <row r="44" spans="1:78" ht="15.75">
      <c r="A44" s="100"/>
      <c r="B44" s="92" t="s">
        <v>315</v>
      </c>
      <c r="C44" s="100" t="s">
        <v>56</v>
      </c>
      <c r="D44" s="52" t="s">
        <v>18</v>
      </c>
      <c r="E44" s="53"/>
      <c r="F44" s="54"/>
      <c r="G44" s="43"/>
      <c r="H44" s="54"/>
      <c r="I44" s="43"/>
      <c r="J44" s="54"/>
      <c r="K44" s="43"/>
      <c r="L44" s="55"/>
    </row>
    <row r="45" spans="1:78" ht="15.75">
      <c r="A45" s="92"/>
      <c r="B45" s="92" t="s">
        <v>356</v>
      </c>
      <c r="C45" s="92" t="s">
        <v>57</v>
      </c>
      <c r="D45" s="52" t="s">
        <v>19</v>
      </c>
      <c r="E45" s="49"/>
      <c r="F45" s="50"/>
      <c r="G45" s="41"/>
      <c r="H45" s="50"/>
      <c r="I45" s="41"/>
      <c r="J45" s="50"/>
      <c r="K45" s="41"/>
      <c r="L45" s="51"/>
    </row>
    <row r="46" spans="1:78" ht="15.75">
      <c r="A46" s="92"/>
      <c r="B46" s="92" t="s">
        <v>357</v>
      </c>
      <c r="C46" s="92" t="s">
        <v>58</v>
      </c>
      <c r="D46" s="52" t="s">
        <v>20</v>
      </c>
      <c r="E46" s="53"/>
      <c r="F46" s="54"/>
      <c r="G46" s="43"/>
      <c r="H46" s="54"/>
      <c r="I46" s="43"/>
      <c r="J46" s="54"/>
      <c r="K46" s="43"/>
      <c r="L46" s="55"/>
    </row>
    <row r="47" spans="1:78" ht="15">
      <c r="H47" s="548" t="s">
        <v>1809</v>
      </c>
      <c r="I47" s="548"/>
      <c r="J47" s="548"/>
      <c r="K47" s="548"/>
      <c r="L47" s="548"/>
    </row>
    <row r="48" spans="1:78" ht="18.75">
      <c r="A48" s="547" t="s">
        <v>0</v>
      </c>
      <c r="B48" s="547"/>
      <c r="C48" s="547"/>
      <c r="D48" s="547"/>
      <c r="E48" s="547"/>
      <c r="F48" s="547"/>
      <c r="G48" s="547"/>
      <c r="H48" s="547"/>
      <c r="I48" s="547"/>
      <c r="J48" s="547"/>
      <c r="K48" s="547"/>
    </row>
    <row r="49" spans="1:78" ht="18.75">
      <c r="A49" s="547" t="s">
        <v>1</v>
      </c>
      <c r="B49" s="547"/>
      <c r="C49" s="547"/>
      <c r="D49" s="547"/>
      <c r="E49" s="547"/>
      <c r="F49" s="547"/>
      <c r="G49" s="547"/>
      <c r="H49" s="547"/>
      <c r="I49" s="547"/>
      <c r="J49" s="547"/>
      <c r="K49" s="547"/>
    </row>
    <row r="50" spans="1:78" ht="15.75">
      <c r="A50" s="56" t="s">
        <v>2</v>
      </c>
      <c r="B50" s="58" t="s">
        <v>3</v>
      </c>
      <c r="E50" s="57"/>
      <c r="F50" s="59" t="s">
        <v>50</v>
      </c>
      <c r="G50" s="60"/>
      <c r="H50" s="59"/>
      <c r="I50" s="57" t="s">
        <v>5</v>
      </c>
      <c r="J50" s="155">
        <v>2</v>
      </c>
      <c r="K50" s="59"/>
      <c r="L50" s="59"/>
    </row>
    <row r="51" spans="1:78" ht="15.75">
      <c r="A51" s="56" t="s">
        <v>6</v>
      </c>
      <c r="B51" s="58" t="s">
        <v>7</v>
      </c>
      <c r="E51" s="59"/>
      <c r="F51" s="59" t="s">
        <v>26</v>
      </c>
      <c r="G51" s="60"/>
      <c r="H51" s="59"/>
      <c r="I51" s="57" t="s">
        <v>5</v>
      </c>
      <c r="J51" s="59"/>
      <c r="K51" s="59"/>
      <c r="L51" s="59"/>
    </row>
    <row r="52" spans="1:78" ht="15.75">
      <c r="A52" s="56" t="s">
        <v>8</v>
      </c>
      <c r="B52" s="61" t="s">
        <v>21</v>
      </c>
      <c r="E52" s="59"/>
      <c r="F52" s="59" t="s">
        <v>51</v>
      </c>
      <c r="G52" s="60"/>
      <c r="H52" s="59"/>
      <c r="I52" s="57" t="s">
        <v>5</v>
      </c>
      <c r="J52" s="59"/>
      <c r="K52" s="59"/>
      <c r="L52" s="59"/>
    </row>
    <row r="53" spans="1:78" ht="15.75">
      <c r="A53" s="59"/>
      <c r="B53" s="59"/>
      <c r="C53" s="59"/>
      <c r="E53" s="59"/>
      <c r="F53" s="59" t="s">
        <v>52</v>
      </c>
      <c r="G53" s="60"/>
      <c r="H53" s="59"/>
      <c r="I53" s="57" t="s">
        <v>5</v>
      </c>
      <c r="J53" s="59"/>
      <c r="K53" s="59"/>
      <c r="L53" s="59"/>
    </row>
    <row r="54" spans="1:78" ht="15.75">
      <c r="A54" s="552" t="s">
        <v>10</v>
      </c>
      <c r="B54" s="549" t="s">
        <v>48</v>
      </c>
      <c r="C54" s="554" t="s">
        <v>62</v>
      </c>
      <c r="D54" s="552" t="s">
        <v>11</v>
      </c>
      <c r="E54" s="42"/>
      <c r="F54" s="557" t="s">
        <v>12</v>
      </c>
      <c r="G54" s="557"/>
      <c r="H54" s="557"/>
      <c r="I54" s="557"/>
      <c r="J54" s="557"/>
      <c r="K54" s="557"/>
      <c r="L54" s="557"/>
    </row>
    <row r="55" spans="1:78" ht="15.75">
      <c r="A55" s="552"/>
      <c r="B55" s="550"/>
      <c r="C55" s="555"/>
      <c r="D55" s="552"/>
      <c r="E55" s="473" t="s">
        <v>13</v>
      </c>
      <c r="F55" s="473"/>
      <c r="G55" s="473"/>
      <c r="H55" s="473"/>
      <c r="I55" s="473"/>
      <c r="J55" s="473"/>
      <c r="K55" s="473"/>
      <c r="L55" s="473"/>
    </row>
    <row r="56" spans="1:78" ht="16.5" thickBot="1">
      <c r="A56" s="553"/>
      <c r="B56" s="551"/>
      <c r="C56" s="556"/>
      <c r="D56" s="553"/>
      <c r="E56" s="62" t="s">
        <v>14</v>
      </c>
      <c r="F56" s="62"/>
      <c r="G56" s="63"/>
      <c r="H56" s="62"/>
      <c r="I56" s="62"/>
      <c r="J56" s="62"/>
      <c r="K56" s="62"/>
      <c r="L56" s="62"/>
    </row>
    <row r="57" spans="1:78" ht="16.5" thickTop="1">
      <c r="A57" s="299">
        <v>1</v>
      </c>
      <c r="B57" s="295" t="s">
        <v>1630</v>
      </c>
      <c r="C57" s="292" t="s">
        <v>1330</v>
      </c>
      <c r="D57" s="294" t="s">
        <v>1331</v>
      </c>
      <c r="E57" s="290" t="s">
        <v>64</v>
      </c>
      <c r="G57" s="110"/>
      <c r="H57" s="236"/>
      <c r="I57" s="257"/>
      <c r="J57" s="257"/>
      <c r="K57" s="470"/>
      <c r="L57" s="470"/>
      <c r="M57" s="167" t="s">
        <v>108</v>
      </c>
      <c r="N57" s="167">
        <v>36294</v>
      </c>
      <c r="O57" s="169" t="s">
        <v>109</v>
      </c>
      <c r="P57" s="177" t="s">
        <v>110</v>
      </c>
      <c r="Q57" s="178" t="s">
        <v>111</v>
      </c>
      <c r="R57" s="165" t="s">
        <v>64</v>
      </c>
      <c r="S57" s="165" t="s">
        <v>68</v>
      </c>
      <c r="T57" s="165" t="s">
        <v>112</v>
      </c>
      <c r="U57" s="165" t="s">
        <v>95</v>
      </c>
      <c r="V57" s="165" t="s">
        <v>113</v>
      </c>
      <c r="W57" s="165"/>
      <c r="X57" s="165"/>
      <c r="Y57" s="179" t="b">
        <v>0</v>
      </c>
      <c r="Z57" s="180" t="b">
        <v>0</v>
      </c>
      <c r="AA57" s="180" t="b">
        <v>0</v>
      </c>
      <c r="AB57" s="165" t="b">
        <v>0</v>
      </c>
      <c r="AC57" s="171" t="b">
        <v>0</v>
      </c>
      <c r="AD57" s="171">
        <v>28</v>
      </c>
      <c r="AE57" s="165" t="s">
        <v>72</v>
      </c>
      <c r="AF57" s="172">
        <v>28</v>
      </c>
      <c r="AG57" s="211" t="s">
        <v>789</v>
      </c>
      <c r="AH57" s="213">
        <v>34797</v>
      </c>
      <c r="AI57" s="211" t="s">
        <v>790</v>
      </c>
      <c r="AJ57" s="214" t="s">
        <v>152</v>
      </c>
      <c r="AK57" s="214" t="s">
        <v>791</v>
      </c>
      <c r="AL57" s="214" t="s">
        <v>64</v>
      </c>
      <c r="AM57" s="214" t="s">
        <v>76</v>
      </c>
      <c r="AN57" s="214" t="s">
        <v>215</v>
      </c>
      <c r="AO57" s="214" t="s">
        <v>792</v>
      </c>
      <c r="AP57" s="211" t="s">
        <v>793</v>
      </c>
      <c r="AQ57" s="211"/>
      <c r="AR57" s="211"/>
      <c r="AS57" s="211" t="b">
        <v>0</v>
      </c>
      <c r="AT57" s="211" t="b">
        <v>0</v>
      </c>
      <c r="AU57" s="211" t="b">
        <v>0</v>
      </c>
      <c r="AV57" s="211" t="b">
        <v>0</v>
      </c>
      <c r="AW57" s="211" t="b">
        <v>0</v>
      </c>
      <c r="AX57" s="214" t="s">
        <v>785</v>
      </c>
      <c r="AY57" s="214">
        <v>43136</v>
      </c>
      <c r="AZ57" s="206" t="s">
        <v>72</v>
      </c>
      <c r="BA57" s="206" t="s">
        <v>72</v>
      </c>
      <c r="BB57" s="214" t="s">
        <v>85</v>
      </c>
      <c r="BC57" s="211" t="s">
        <v>794</v>
      </c>
      <c r="BD57" s="211" t="s">
        <v>795</v>
      </c>
      <c r="BE57" s="214" t="s">
        <v>110</v>
      </c>
      <c r="BF57" s="214" t="s">
        <v>196</v>
      </c>
      <c r="BG57" s="214" t="s">
        <v>796</v>
      </c>
      <c r="BH57" s="214" t="s">
        <v>89</v>
      </c>
      <c r="BI57" s="214">
        <v>41</v>
      </c>
      <c r="BJ57" s="214">
        <v>79.2</v>
      </c>
      <c r="BK57" s="211">
        <v>120.2</v>
      </c>
      <c r="BL57" s="211"/>
      <c r="BM57" s="211" t="s">
        <v>362</v>
      </c>
      <c r="BN57" s="206" t="s">
        <v>72</v>
      </c>
      <c r="BO57" s="212"/>
      <c r="BP57" s="212"/>
      <c r="BQ57" s="212"/>
      <c r="BR57" s="212"/>
      <c r="BS57" s="212"/>
      <c r="BT57" s="212"/>
      <c r="BU57" s="212"/>
      <c r="BV57" s="212"/>
      <c r="BW57" s="212"/>
      <c r="BX57" s="212"/>
      <c r="BY57" s="94" t="s">
        <v>1332</v>
      </c>
      <c r="BZ57" s="94" t="s">
        <v>1333</v>
      </c>
    </row>
    <row r="58" spans="1:78" ht="15.75">
      <c r="A58" s="274">
        <f>+A57+1</f>
        <v>2</v>
      </c>
      <c r="B58" s="298" t="s">
        <v>1631</v>
      </c>
      <c r="C58" s="94" t="s">
        <v>1334</v>
      </c>
      <c r="D58" s="94" t="s">
        <v>1335</v>
      </c>
      <c r="E58" s="288" t="s">
        <v>64</v>
      </c>
      <c r="F58" s="94"/>
      <c r="G58" s="94"/>
      <c r="H58" s="469"/>
      <c r="I58" s="469"/>
      <c r="J58" s="469"/>
      <c r="K58" s="469"/>
      <c r="L58" s="469"/>
      <c r="M58" s="167" t="s">
        <v>114</v>
      </c>
      <c r="N58" s="167">
        <v>36390</v>
      </c>
      <c r="O58" s="169" t="s">
        <v>115</v>
      </c>
      <c r="P58" s="177" t="s">
        <v>110</v>
      </c>
      <c r="Q58" s="178" t="s">
        <v>116</v>
      </c>
      <c r="R58" s="165" t="s">
        <v>64</v>
      </c>
      <c r="S58" s="165" t="s">
        <v>68</v>
      </c>
      <c r="T58" s="165" t="s">
        <v>105</v>
      </c>
      <c r="U58" s="165" t="s">
        <v>117</v>
      </c>
      <c r="V58" s="165" t="s">
        <v>118</v>
      </c>
      <c r="W58" s="165"/>
      <c r="X58" s="165"/>
      <c r="Y58" s="179" t="b">
        <v>0</v>
      </c>
      <c r="Z58" s="180" t="b">
        <v>0</v>
      </c>
      <c r="AA58" s="180" t="b">
        <v>0</v>
      </c>
      <c r="AB58" s="165" t="b">
        <v>0</v>
      </c>
      <c r="AC58" s="171" t="b">
        <v>0</v>
      </c>
      <c r="AD58" s="171">
        <v>28</v>
      </c>
      <c r="AE58" s="165" t="s">
        <v>72</v>
      </c>
      <c r="AF58" s="172">
        <v>28</v>
      </c>
      <c r="AG58" s="211" t="s">
        <v>736</v>
      </c>
      <c r="AH58" s="215">
        <v>36233</v>
      </c>
      <c r="AI58" s="211" t="s">
        <v>797</v>
      </c>
      <c r="AJ58" s="211"/>
      <c r="AK58" s="211" t="s">
        <v>798</v>
      </c>
      <c r="AL58" s="211" t="s">
        <v>182</v>
      </c>
      <c r="AM58" s="211" t="s">
        <v>136</v>
      </c>
      <c r="AN58" s="211" t="s">
        <v>207</v>
      </c>
      <c r="AO58" s="211" t="s">
        <v>799</v>
      </c>
      <c r="AP58" s="211"/>
      <c r="AQ58" s="211"/>
      <c r="AR58" s="211" t="b">
        <v>0</v>
      </c>
      <c r="AS58" s="211" t="b">
        <v>0</v>
      </c>
      <c r="AT58" s="211" t="b">
        <v>0</v>
      </c>
      <c r="AU58" s="211" t="b">
        <v>0</v>
      </c>
      <c r="AV58" s="211" t="b">
        <v>0</v>
      </c>
      <c r="AW58" s="211" t="s">
        <v>786</v>
      </c>
      <c r="AX58" s="215">
        <v>43151</v>
      </c>
      <c r="AY58" s="206" t="s">
        <v>72</v>
      </c>
      <c r="AZ58" s="206" t="s">
        <v>194</v>
      </c>
      <c r="BA58" s="211" t="s">
        <v>85</v>
      </c>
      <c r="BB58" s="211" t="s">
        <v>401</v>
      </c>
      <c r="BC58" s="211" t="s">
        <v>800</v>
      </c>
      <c r="BD58" s="211" t="s">
        <v>110</v>
      </c>
      <c r="BE58" s="211" t="s">
        <v>196</v>
      </c>
      <c r="BF58" s="211" t="s">
        <v>801</v>
      </c>
      <c r="BG58" s="211" t="s">
        <v>89</v>
      </c>
      <c r="BH58" s="211" t="s">
        <v>210</v>
      </c>
      <c r="BI58" s="214">
        <v>35</v>
      </c>
      <c r="BJ58" s="214">
        <v>64.599999999999994</v>
      </c>
      <c r="BK58" s="214">
        <v>99.6</v>
      </c>
      <c r="BL58" s="211"/>
      <c r="BM58" s="211" t="s">
        <v>362</v>
      </c>
      <c r="BN58" s="206" t="s">
        <v>72</v>
      </c>
      <c r="BO58" s="212"/>
      <c r="BP58" s="212"/>
      <c r="BQ58" s="212"/>
      <c r="BR58" s="212"/>
      <c r="BS58" s="212"/>
      <c r="BT58" s="212"/>
      <c r="BU58" s="212"/>
      <c r="BV58" s="212"/>
      <c r="BW58" s="212"/>
      <c r="BX58" s="212"/>
      <c r="BY58" s="94" t="s">
        <v>1336</v>
      </c>
      <c r="BZ58" s="94" t="s">
        <v>1337</v>
      </c>
    </row>
    <row r="59" spans="1:78" ht="15.75">
      <c r="A59" s="274">
        <f t="shared" ref="A59:A83" si="1">+A58+1</f>
        <v>3</v>
      </c>
      <c r="B59" s="298" t="s">
        <v>1632</v>
      </c>
      <c r="C59" s="94" t="s">
        <v>1338</v>
      </c>
      <c r="D59" s="94" t="s">
        <v>1339</v>
      </c>
      <c r="E59" s="288" t="s">
        <v>64</v>
      </c>
      <c r="F59" s="94"/>
      <c r="G59" s="94"/>
      <c r="H59" s="241"/>
      <c r="I59" s="471"/>
      <c r="J59" s="471"/>
      <c r="K59" s="471"/>
      <c r="L59" s="471"/>
      <c r="M59" s="167" t="s">
        <v>115</v>
      </c>
      <c r="N59" s="167">
        <v>36322</v>
      </c>
      <c r="O59" s="169" t="s">
        <v>119</v>
      </c>
      <c r="P59" s="164" t="s">
        <v>110</v>
      </c>
      <c r="Q59" s="181" t="s">
        <v>120</v>
      </c>
      <c r="R59" s="165" t="s">
        <v>64</v>
      </c>
      <c r="S59" s="165" t="s">
        <v>68</v>
      </c>
      <c r="T59" s="165" t="s">
        <v>121</v>
      </c>
      <c r="U59" s="165" t="s">
        <v>78</v>
      </c>
      <c r="V59" s="165" t="s">
        <v>122</v>
      </c>
      <c r="W59" s="165"/>
      <c r="X59" s="165"/>
      <c r="Y59" s="179" t="b">
        <v>0</v>
      </c>
      <c r="Z59" s="180" t="b">
        <v>0</v>
      </c>
      <c r="AA59" s="180" t="b">
        <v>0</v>
      </c>
      <c r="AB59" s="165" t="b">
        <v>0</v>
      </c>
      <c r="AC59" s="171" t="b">
        <v>0</v>
      </c>
      <c r="AD59" s="171">
        <v>27</v>
      </c>
      <c r="AE59" s="165" t="s">
        <v>72</v>
      </c>
      <c r="AF59" s="172">
        <v>27</v>
      </c>
      <c r="AG59" s="210" t="s">
        <v>90</v>
      </c>
      <c r="AH59" s="213">
        <v>36759</v>
      </c>
      <c r="AI59" s="210" t="s">
        <v>802</v>
      </c>
      <c r="AJ59" s="206" t="s">
        <v>110</v>
      </c>
      <c r="AK59" s="206" t="s">
        <v>803</v>
      </c>
      <c r="AL59" s="206" t="s">
        <v>68</v>
      </c>
      <c r="AM59" s="206" t="s">
        <v>186</v>
      </c>
      <c r="AN59" s="206" t="s">
        <v>95</v>
      </c>
      <c r="AO59" s="210" t="s">
        <v>804</v>
      </c>
      <c r="AP59" s="210"/>
      <c r="AQ59" s="210"/>
      <c r="AR59" s="210" t="b">
        <v>0</v>
      </c>
      <c r="AS59" s="210" t="b">
        <v>0</v>
      </c>
      <c r="AT59" s="210" t="b">
        <v>0</v>
      </c>
      <c r="AU59" s="210" t="b">
        <v>0</v>
      </c>
      <c r="AV59" s="210" t="b">
        <v>0</v>
      </c>
      <c r="AW59" s="206" t="s">
        <v>787</v>
      </c>
      <c r="AX59" s="213">
        <v>43206</v>
      </c>
      <c r="AY59" s="206" t="s">
        <v>72</v>
      </c>
      <c r="AZ59" s="206" t="s">
        <v>194</v>
      </c>
      <c r="BA59" s="206" t="s">
        <v>85</v>
      </c>
      <c r="BB59" s="210" t="s">
        <v>242</v>
      </c>
      <c r="BC59" s="210" t="s">
        <v>805</v>
      </c>
      <c r="BD59" s="210" t="s">
        <v>806</v>
      </c>
      <c r="BE59" s="210" t="s">
        <v>196</v>
      </c>
      <c r="BF59" s="210" t="s">
        <v>807</v>
      </c>
      <c r="BG59" s="206" t="s">
        <v>89</v>
      </c>
      <c r="BH59" s="206" t="s">
        <v>364</v>
      </c>
      <c r="BI59" s="214">
        <v>35</v>
      </c>
      <c r="BJ59" s="214">
        <v>61</v>
      </c>
      <c r="BK59" s="211">
        <v>96</v>
      </c>
      <c r="BL59" s="211"/>
      <c r="BM59" s="211" t="s">
        <v>362</v>
      </c>
      <c r="BN59" s="206" t="s">
        <v>72</v>
      </c>
      <c r="BO59" s="212"/>
      <c r="BP59" s="212"/>
      <c r="BQ59" s="212"/>
      <c r="BR59" s="212"/>
      <c r="BS59" s="212"/>
      <c r="BT59" s="212"/>
      <c r="BU59" s="212"/>
      <c r="BV59" s="212"/>
      <c r="BW59" s="212"/>
      <c r="BX59" s="212"/>
      <c r="BY59" s="94" t="s">
        <v>1340</v>
      </c>
      <c r="BZ59" s="94" t="s">
        <v>1341</v>
      </c>
    </row>
    <row r="60" spans="1:78" ht="15.75" customHeight="1">
      <c r="A60" s="274">
        <f t="shared" si="1"/>
        <v>4</v>
      </c>
      <c r="B60" s="298" t="s">
        <v>1633</v>
      </c>
      <c r="C60" s="94" t="s">
        <v>1342</v>
      </c>
      <c r="D60" s="94" t="s">
        <v>1343</v>
      </c>
      <c r="E60" s="288" t="s">
        <v>64</v>
      </c>
      <c r="F60" s="94"/>
      <c r="G60" s="94"/>
      <c r="H60" s="242"/>
      <c r="I60" s="242"/>
      <c r="J60" s="242"/>
      <c r="K60" s="242"/>
      <c r="L60" s="242"/>
      <c r="M60" s="167" t="s">
        <v>123</v>
      </c>
      <c r="N60" s="167">
        <v>36016</v>
      </c>
      <c r="O60" s="169" t="s">
        <v>124</v>
      </c>
      <c r="P60" s="177" t="s">
        <v>110</v>
      </c>
      <c r="Q60" s="178" t="s">
        <v>125</v>
      </c>
      <c r="R60" s="165" t="s">
        <v>64</v>
      </c>
      <c r="S60" s="165" t="s">
        <v>68</v>
      </c>
      <c r="T60" s="165" t="s">
        <v>126</v>
      </c>
      <c r="U60" s="165" t="s">
        <v>127</v>
      </c>
      <c r="V60" s="165" t="s">
        <v>128</v>
      </c>
      <c r="W60" s="165"/>
      <c r="X60" s="165"/>
      <c r="Y60" s="179" t="b">
        <v>0</v>
      </c>
      <c r="Z60" s="180" t="b">
        <v>0</v>
      </c>
      <c r="AA60" s="180" t="b">
        <v>0</v>
      </c>
      <c r="AB60" s="165" t="b">
        <v>0</v>
      </c>
      <c r="AC60" s="171" t="b">
        <v>0</v>
      </c>
      <c r="AD60" s="171">
        <v>20</v>
      </c>
      <c r="AE60" s="165" t="s">
        <v>72</v>
      </c>
      <c r="AF60" s="182">
        <v>20</v>
      </c>
      <c r="AG60" s="207" t="s">
        <v>808</v>
      </c>
      <c r="AH60" s="219">
        <v>36791</v>
      </c>
      <c r="AI60" s="207" t="s">
        <v>809</v>
      </c>
      <c r="AJ60" s="205">
        <v>0</v>
      </c>
      <c r="AK60" s="205">
        <v>87861247955</v>
      </c>
      <c r="AL60" s="205" t="s">
        <v>68</v>
      </c>
      <c r="AM60" s="205">
        <v>80</v>
      </c>
      <c r="AN60" s="206">
        <v>158</v>
      </c>
      <c r="AO60" s="210" t="s">
        <v>810</v>
      </c>
      <c r="AP60" s="207"/>
      <c r="AQ60" s="207"/>
      <c r="AR60" s="205" t="b">
        <v>0</v>
      </c>
      <c r="AS60" s="205" t="b">
        <v>0</v>
      </c>
      <c r="AT60" s="205" t="b">
        <v>0</v>
      </c>
      <c r="AU60" s="205" t="b">
        <v>0</v>
      </c>
      <c r="AV60" s="205" t="b">
        <v>0</v>
      </c>
      <c r="AW60" s="207">
        <v>2018.0519999999999</v>
      </c>
      <c r="AX60" s="219">
        <v>43214</v>
      </c>
      <c r="AY60" s="206" t="s">
        <v>72</v>
      </c>
      <c r="AZ60" s="206" t="s">
        <v>72</v>
      </c>
      <c r="BA60" s="206" t="s">
        <v>134</v>
      </c>
      <c r="BB60" s="207" t="s">
        <v>811</v>
      </c>
      <c r="BC60" s="207" t="s">
        <v>812</v>
      </c>
      <c r="BD60" s="207" t="s">
        <v>813</v>
      </c>
      <c r="BE60" s="207" t="s">
        <v>231</v>
      </c>
      <c r="BF60" s="207" t="s">
        <v>814</v>
      </c>
      <c r="BG60" s="206" t="s">
        <v>89</v>
      </c>
      <c r="BH60" s="206">
        <v>2</v>
      </c>
      <c r="BI60" s="214">
        <v>35</v>
      </c>
      <c r="BJ60" s="214">
        <v>79</v>
      </c>
      <c r="BK60" s="211">
        <v>114</v>
      </c>
      <c r="BL60" s="211"/>
      <c r="BM60" s="211" t="s">
        <v>362</v>
      </c>
      <c r="BN60" s="206" t="s">
        <v>72</v>
      </c>
      <c r="BO60" s="212"/>
      <c r="BP60" s="212"/>
      <c r="BQ60" s="212"/>
      <c r="BR60" s="212"/>
      <c r="BS60" s="212"/>
      <c r="BT60" s="212"/>
      <c r="BU60" s="212"/>
      <c r="BV60" s="212"/>
      <c r="BW60" s="212"/>
      <c r="BX60" s="212"/>
      <c r="BY60" s="94" t="s">
        <v>1344</v>
      </c>
      <c r="BZ60" s="94" t="s">
        <v>1345</v>
      </c>
    </row>
    <row r="61" spans="1:78" ht="15.75">
      <c r="A61" s="274">
        <f t="shared" si="1"/>
        <v>5</v>
      </c>
      <c r="B61" s="298" t="s">
        <v>1634</v>
      </c>
      <c r="C61" s="94" t="s">
        <v>1346</v>
      </c>
      <c r="D61" s="94" t="s">
        <v>1347</v>
      </c>
      <c r="E61" s="288" t="s">
        <v>64</v>
      </c>
      <c r="F61" s="94"/>
      <c r="G61" s="94"/>
      <c r="H61" s="240"/>
      <c r="I61" s="243"/>
      <c r="J61" s="240"/>
      <c r="K61" s="243"/>
      <c r="L61" s="240"/>
      <c r="M61" s="167" t="s">
        <v>80</v>
      </c>
      <c r="N61" s="168">
        <v>36143</v>
      </c>
      <c r="O61" s="169" t="s">
        <v>81</v>
      </c>
      <c r="P61" s="173"/>
      <c r="Q61" s="173" t="s">
        <v>82</v>
      </c>
      <c r="R61" s="165"/>
      <c r="S61" s="165" t="s">
        <v>68</v>
      </c>
      <c r="T61" s="165" t="s">
        <v>83</v>
      </c>
      <c r="U61" s="165" t="s">
        <v>84</v>
      </c>
      <c r="V61" s="165">
        <v>42888</v>
      </c>
      <c r="W61" s="165" t="s">
        <v>72</v>
      </c>
      <c r="X61" s="165" t="s">
        <v>72</v>
      </c>
      <c r="Y61" s="165" t="s">
        <v>85</v>
      </c>
      <c r="Z61" s="165" t="s">
        <v>86</v>
      </c>
      <c r="AA61" s="170" t="s">
        <v>87</v>
      </c>
      <c r="AB61" s="165"/>
      <c r="AC61" s="171" t="s">
        <v>88</v>
      </c>
      <c r="AD61" s="171" t="s">
        <v>89</v>
      </c>
      <c r="AE61" s="165" t="s">
        <v>72</v>
      </c>
      <c r="AF61" s="172">
        <v>33</v>
      </c>
      <c r="AG61" s="210" t="s">
        <v>815</v>
      </c>
      <c r="AH61" s="213">
        <v>36457</v>
      </c>
      <c r="AI61" s="210" t="s">
        <v>816</v>
      </c>
      <c r="AJ61" s="206" t="s">
        <v>817</v>
      </c>
      <c r="AK61" s="206" t="s">
        <v>818</v>
      </c>
      <c r="AL61" s="206" t="s">
        <v>68</v>
      </c>
      <c r="AM61" s="206" t="s">
        <v>105</v>
      </c>
      <c r="AN61" s="206" t="s">
        <v>84</v>
      </c>
      <c r="AO61" s="210" t="s">
        <v>819</v>
      </c>
      <c r="AP61" s="210"/>
      <c r="AQ61" s="210"/>
      <c r="AR61" s="210" t="b">
        <v>0</v>
      </c>
      <c r="AS61" s="210" t="b">
        <v>0</v>
      </c>
      <c r="AT61" s="210" t="b">
        <v>0</v>
      </c>
      <c r="AU61" s="210" t="b">
        <v>0</v>
      </c>
      <c r="AV61" s="210" t="b">
        <v>0</v>
      </c>
      <c r="AW61" s="206" t="s">
        <v>788</v>
      </c>
      <c r="AX61" s="213">
        <v>43181</v>
      </c>
      <c r="AY61" s="206" t="s">
        <v>72</v>
      </c>
      <c r="AZ61" s="206" t="s">
        <v>72</v>
      </c>
      <c r="BA61" s="206" t="s">
        <v>85</v>
      </c>
      <c r="BB61" s="210" t="s">
        <v>242</v>
      </c>
      <c r="BC61" s="210" t="s">
        <v>820</v>
      </c>
      <c r="BD61" s="210" t="s">
        <v>110</v>
      </c>
      <c r="BE61" s="210" t="s">
        <v>178</v>
      </c>
      <c r="BF61" s="210" t="s">
        <v>821</v>
      </c>
      <c r="BG61" s="206" t="s">
        <v>89</v>
      </c>
      <c r="BH61" s="206" t="s">
        <v>364</v>
      </c>
      <c r="BI61" s="214">
        <v>32</v>
      </c>
      <c r="BJ61" s="214">
        <v>62</v>
      </c>
      <c r="BK61" s="211">
        <v>94</v>
      </c>
      <c r="BL61" s="211" t="s">
        <v>822</v>
      </c>
      <c r="BM61" s="211" t="s">
        <v>362</v>
      </c>
      <c r="BN61" s="206" t="s">
        <v>72</v>
      </c>
      <c r="BO61" s="212"/>
      <c r="BP61" s="212"/>
      <c r="BQ61" s="212"/>
      <c r="BR61" s="212"/>
      <c r="BS61" s="212"/>
      <c r="BT61" s="212"/>
      <c r="BU61" s="212"/>
      <c r="BV61" s="212"/>
      <c r="BW61" s="212"/>
      <c r="BX61" s="212"/>
      <c r="BY61" s="94" t="s">
        <v>1348</v>
      </c>
      <c r="BZ61" s="94" t="s">
        <v>1349</v>
      </c>
    </row>
    <row r="62" spans="1:78" ht="18.75" customHeight="1">
      <c r="A62" s="274">
        <f t="shared" si="1"/>
        <v>6</v>
      </c>
      <c r="B62" s="298" t="s">
        <v>1635</v>
      </c>
      <c r="C62" s="94" t="s">
        <v>1350</v>
      </c>
      <c r="D62" s="94" t="s">
        <v>1351</v>
      </c>
      <c r="E62" s="288" t="s">
        <v>64</v>
      </c>
      <c r="F62" s="94"/>
      <c r="G62" s="94"/>
      <c r="H62" s="233"/>
      <c r="I62" s="233"/>
      <c r="J62" s="233"/>
      <c r="K62" s="233"/>
      <c r="L62" s="233"/>
      <c r="M62" s="167" t="s">
        <v>90</v>
      </c>
      <c r="N62" s="168">
        <v>36367</v>
      </c>
      <c r="O62" s="169" t="s">
        <v>198</v>
      </c>
      <c r="P62" s="165"/>
      <c r="Q62" s="165" t="s">
        <v>199</v>
      </c>
      <c r="R62" s="165" t="s">
        <v>129</v>
      </c>
      <c r="S62" s="165" t="s">
        <v>68</v>
      </c>
      <c r="T62" s="165" t="s">
        <v>112</v>
      </c>
      <c r="U62" s="165" t="s">
        <v>164</v>
      </c>
      <c r="V62" s="165" t="s">
        <v>200</v>
      </c>
      <c r="W62" s="165"/>
      <c r="X62" s="165"/>
      <c r="Y62" s="165" t="b">
        <v>0</v>
      </c>
      <c r="Z62" s="165" t="b">
        <v>0</v>
      </c>
      <c r="AA62" s="170" t="b">
        <v>0</v>
      </c>
      <c r="AB62" s="165" t="b">
        <v>0</v>
      </c>
      <c r="AC62" s="171" t="b">
        <v>0</v>
      </c>
      <c r="AD62" s="171">
        <v>31</v>
      </c>
      <c r="AE62" s="165" t="s">
        <v>72</v>
      </c>
      <c r="AF62" s="172">
        <v>31</v>
      </c>
      <c r="AG62" s="207" t="s">
        <v>894</v>
      </c>
      <c r="AH62" s="219">
        <v>36377</v>
      </c>
      <c r="AI62" s="207" t="s">
        <v>895</v>
      </c>
      <c r="AJ62" s="205">
        <v>83867384284</v>
      </c>
      <c r="AK62" s="205">
        <v>83867384284</v>
      </c>
      <c r="AL62" s="205" t="s">
        <v>68</v>
      </c>
      <c r="AM62" s="205">
        <v>70</v>
      </c>
      <c r="AN62" s="206">
        <v>173</v>
      </c>
      <c r="AO62" s="210" t="s">
        <v>896</v>
      </c>
      <c r="AP62" s="207"/>
      <c r="AQ62" s="207"/>
      <c r="AR62" s="205" t="b">
        <v>0</v>
      </c>
      <c r="AS62" s="205" t="b">
        <v>0</v>
      </c>
      <c r="AT62" s="205" t="b">
        <v>0</v>
      </c>
      <c r="AU62" s="205" t="b">
        <v>0</v>
      </c>
      <c r="AV62" s="205" t="b">
        <v>0</v>
      </c>
      <c r="AW62" s="207">
        <v>2018.0563999999999</v>
      </c>
      <c r="AX62" s="219">
        <v>43220</v>
      </c>
      <c r="AY62" s="206" t="s">
        <v>216</v>
      </c>
      <c r="AZ62" s="206" t="s">
        <v>72</v>
      </c>
      <c r="BA62" s="206" t="s">
        <v>85</v>
      </c>
      <c r="BB62" s="207" t="s">
        <v>718</v>
      </c>
      <c r="BC62" s="207" t="s">
        <v>897</v>
      </c>
      <c r="BD62" s="207">
        <v>0</v>
      </c>
      <c r="BE62" s="207" t="s">
        <v>231</v>
      </c>
      <c r="BF62" s="207" t="s">
        <v>898</v>
      </c>
      <c r="BG62" s="206" t="s">
        <v>89</v>
      </c>
      <c r="BH62" s="206">
        <v>2</v>
      </c>
      <c r="BI62" s="214">
        <v>35</v>
      </c>
      <c r="BJ62" s="214">
        <v>76</v>
      </c>
      <c r="BK62" s="211">
        <v>111</v>
      </c>
      <c r="BL62" s="211"/>
      <c r="BM62" s="211" t="s">
        <v>362</v>
      </c>
      <c r="BN62" s="206" t="s">
        <v>72</v>
      </c>
      <c r="BY62" s="94" t="s">
        <v>1352</v>
      </c>
      <c r="BZ62" s="94" t="s">
        <v>1353</v>
      </c>
    </row>
    <row r="63" spans="1:78" ht="15.75">
      <c r="A63" s="274">
        <f t="shared" si="1"/>
        <v>7</v>
      </c>
      <c r="B63" s="298" t="s">
        <v>1636</v>
      </c>
      <c r="C63" s="94" t="s">
        <v>1354</v>
      </c>
      <c r="D63" s="94" t="s">
        <v>1355</v>
      </c>
      <c r="E63" s="288" t="s">
        <v>64</v>
      </c>
      <c r="F63" s="94"/>
      <c r="G63" s="94"/>
      <c r="H63" s="233"/>
      <c r="I63" s="233"/>
      <c r="J63" s="233"/>
      <c r="K63" s="233"/>
      <c r="L63" s="233"/>
      <c r="M63" s="167" t="s">
        <v>90</v>
      </c>
      <c r="N63" s="168">
        <v>36296</v>
      </c>
      <c r="O63" s="169" t="s">
        <v>202</v>
      </c>
      <c r="P63" s="173" t="s">
        <v>110</v>
      </c>
      <c r="Q63" s="173" t="s">
        <v>203</v>
      </c>
      <c r="R63" s="165" t="s">
        <v>129</v>
      </c>
      <c r="S63" s="165" t="s">
        <v>68</v>
      </c>
      <c r="T63" s="165" t="s">
        <v>201</v>
      </c>
      <c r="U63" s="165" t="s">
        <v>137</v>
      </c>
      <c r="V63" s="165" t="s">
        <v>204</v>
      </c>
      <c r="W63" s="165"/>
      <c r="X63" s="165"/>
      <c r="Y63" s="165" t="b">
        <v>0</v>
      </c>
      <c r="Z63" s="165" t="b">
        <v>0</v>
      </c>
      <c r="AA63" s="170" t="b">
        <v>0</v>
      </c>
      <c r="AB63" s="165" t="b">
        <v>0</v>
      </c>
      <c r="AC63" s="171" t="b">
        <v>0</v>
      </c>
      <c r="AD63" s="171">
        <v>29</v>
      </c>
      <c r="AE63" s="165" t="s">
        <v>72</v>
      </c>
      <c r="AF63" s="172">
        <v>29</v>
      </c>
      <c r="BY63" s="94" t="s">
        <v>1356</v>
      </c>
      <c r="BZ63" s="94" t="s">
        <v>1357</v>
      </c>
    </row>
    <row r="64" spans="1:78" ht="15.75">
      <c r="A64" s="274">
        <f t="shared" si="1"/>
        <v>8</v>
      </c>
      <c r="B64" s="298" t="s">
        <v>1637</v>
      </c>
      <c r="C64" s="94" t="s">
        <v>1358</v>
      </c>
      <c r="D64" s="94" t="s">
        <v>1359</v>
      </c>
      <c r="E64" s="291" t="s">
        <v>64</v>
      </c>
      <c r="F64" s="94"/>
      <c r="G64" s="94"/>
      <c r="H64" s="233"/>
      <c r="I64" s="233"/>
      <c r="J64" s="233"/>
      <c r="K64" s="233"/>
      <c r="L64" s="233"/>
      <c r="M64" s="167"/>
      <c r="N64" s="168"/>
      <c r="O64" s="169"/>
      <c r="P64" s="173"/>
      <c r="Q64" s="173"/>
      <c r="R64" s="165"/>
      <c r="S64" s="165"/>
      <c r="T64" s="165"/>
      <c r="U64" s="165"/>
      <c r="V64" s="165"/>
      <c r="W64" s="165"/>
      <c r="X64" s="165"/>
      <c r="Y64" s="165"/>
      <c r="Z64" s="165"/>
      <c r="AA64" s="170"/>
      <c r="AB64" s="165"/>
      <c r="AC64" s="171"/>
      <c r="AD64" s="171"/>
      <c r="AE64" s="165"/>
      <c r="AF64" s="172"/>
      <c r="BY64" s="94" t="s">
        <v>1360</v>
      </c>
      <c r="BZ64" s="94" t="s">
        <v>1361</v>
      </c>
    </row>
    <row r="65" spans="1:78" ht="15.75">
      <c r="A65" s="274">
        <f t="shared" si="1"/>
        <v>9</v>
      </c>
      <c r="B65" s="298" t="s">
        <v>1638</v>
      </c>
      <c r="C65" s="94" t="s">
        <v>1362</v>
      </c>
      <c r="D65" s="94" t="s">
        <v>1363</v>
      </c>
      <c r="E65" s="291" t="s">
        <v>64</v>
      </c>
      <c r="F65" s="94"/>
      <c r="G65" s="94"/>
      <c r="H65" s="233"/>
      <c r="I65" s="233"/>
      <c r="J65" s="233"/>
      <c r="K65" s="233"/>
      <c r="L65" s="233"/>
      <c r="M65" s="167"/>
      <c r="N65" s="168"/>
      <c r="O65" s="169"/>
      <c r="P65" s="173"/>
      <c r="Q65" s="173"/>
      <c r="R65" s="165"/>
      <c r="S65" s="165"/>
      <c r="T65" s="165"/>
      <c r="U65" s="165"/>
      <c r="V65" s="165"/>
      <c r="W65" s="165"/>
      <c r="X65" s="165"/>
      <c r="Y65" s="165"/>
      <c r="Z65" s="165"/>
      <c r="AA65" s="170"/>
      <c r="AB65" s="165"/>
      <c r="AC65" s="171"/>
      <c r="AD65" s="171"/>
      <c r="AE65" s="165"/>
      <c r="AF65" s="172"/>
      <c r="BY65" s="94" t="s">
        <v>1364</v>
      </c>
      <c r="BZ65" s="94" t="s">
        <v>1365</v>
      </c>
    </row>
    <row r="66" spans="1:78" ht="15.75">
      <c r="A66" s="274">
        <f t="shared" si="1"/>
        <v>10</v>
      </c>
      <c r="B66" s="298" t="s">
        <v>1639</v>
      </c>
      <c r="C66" s="94" t="s">
        <v>1366</v>
      </c>
      <c r="D66" s="94" t="s">
        <v>1367</v>
      </c>
      <c r="E66" s="291" t="s">
        <v>64</v>
      </c>
      <c r="F66" s="94"/>
      <c r="G66" s="94"/>
      <c r="H66" s="233"/>
      <c r="I66" s="233"/>
      <c r="J66" s="233"/>
      <c r="K66" s="233"/>
      <c r="L66" s="233"/>
      <c r="M66" s="167"/>
      <c r="N66" s="168"/>
      <c r="O66" s="169"/>
      <c r="P66" s="173"/>
      <c r="Q66" s="173"/>
      <c r="R66" s="165"/>
      <c r="S66" s="165"/>
      <c r="T66" s="165"/>
      <c r="U66" s="165"/>
      <c r="V66" s="165"/>
      <c r="W66" s="165"/>
      <c r="X66" s="165"/>
      <c r="Y66" s="165"/>
      <c r="Z66" s="165"/>
      <c r="AA66" s="170"/>
      <c r="AB66" s="165"/>
      <c r="AC66" s="171"/>
      <c r="AD66" s="171"/>
      <c r="AE66" s="165"/>
      <c r="AF66" s="172"/>
      <c r="BY66" s="94" t="s">
        <v>1368</v>
      </c>
      <c r="BZ66" s="94" t="s">
        <v>1369</v>
      </c>
    </row>
    <row r="67" spans="1:78" ht="15.75">
      <c r="A67" s="274">
        <f t="shared" si="1"/>
        <v>11</v>
      </c>
      <c r="B67" s="298" t="s">
        <v>1640</v>
      </c>
      <c r="C67" s="94" t="s">
        <v>1370</v>
      </c>
      <c r="D67" s="94" t="s">
        <v>1371</v>
      </c>
      <c r="E67" s="291" t="s">
        <v>64</v>
      </c>
      <c r="F67" s="94"/>
      <c r="G67" s="94"/>
      <c r="H67" s="233"/>
      <c r="I67" s="233"/>
      <c r="J67" s="233"/>
      <c r="K67" s="233"/>
      <c r="L67" s="233"/>
      <c r="M67" s="167"/>
      <c r="N67" s="168"/>
      <c r="O67" s="169"/>
      <c r="P67" s="173"/>
      <c r="Q67" s="173"/>
      <c r="R67" s="165"/>
      <c r="S67" s="165"/>
      <c r="T67" s="165"/>
      <c r="U67" s="165"/>
      <c r="V67" s="165"/>
      <c r="W67" s="165"/>
      <c r="X67" s="165"/>
      <c r="Y67" s="165"/>
      <c r="Z67" s="165"/>
      <c r="AA67" s="170"/>
      <c r="AB67" s="165"/>
      <c r="AC67" s="171"/>
      <c r="AD67" s="171"/>
      <c r="AE67" s="165"/>
      <c r="AF67" s="172"/>
      <c r="BY67" s="94" t="s">
        <v>1372</v>
      </c>
      <c r="BZ67" s="94" t="s">
        <v>1373</v>
      </c>
    </row>
    <row r="68" spans="1:78" ht="15.75">
      <c r="A68" s="274">
        <f t="shared" si="1"/>
        <v>12</v>
      </c>
      <c r="B68" s="298" t="s">
        <v>1641</v>
      </c>
      <c r="C68" s="94" t="s">
        <v>1374</v>
      </c>
      <c r="D68" s="94" t="s">
        <v>1375</v>
      </c>
      <c r="E68" s="291" t="s">
        <v>64</v>
      </c>
      <c r="F68" s="94"/>
      <c r="G68" s="94"/>
      <c r="H68" s="233"/>
      <c r="I68" s="233"/>
      <c r="J68" s="233"/>
      <c r="K68" s="233"/>
      <c r="L68" s="233"/>
      <c r="M68" s="167"/>
      <c r="N68" s="168"/>
      <c r="O68" s="169"/>
      <c r="P68" s="173"/>
      <c r="Q68" s="173"/>
      <c r="R68" s="165"/>
      <c r="S68" s="165"/>
      <c r="T68" s="165"/>
      <c r="U68" s="165"/>
      <c r="V68" s="165"/>
      <c r="W68" s="165"/>
      <c r="X68" s="165"/>
      <c r="Y68" s="165"/>
      <c r="Z68" s="165"/>
      <c r="AA68" s="170"/>
      <c r="AB68" s="165"/>
      <c r="AC68" s="171"/>
      <c r="AD68" s="171"/>
      <c r="AE68" s="165"/>
      <c r="AF68" s="172"/>
      <c r="BY68" s="94" t="s">
        <v>1376</v>
      </c>
      <c r="BZ68" s="94" t="s">
        <v>1377</v>
      </c>
    </row>
    <row r="69" spans="1:78" ht="15.75">
      <c r="A69" s="274">
        <f t="shared" si="1"/>
        <v>13</v>
      </c>
      <c r="B69" s="298" t="s">
        <v>1642</v>
      </c>
      <c r="C69" s="94" t="s">
        <v>1378</v>
      </c>
      <c r="D69" s="94" t="s">
        <v>1379</v>
      </c>
      <c r="E69" s="291" t="s">
        <v>129</v>
      </c>
      <c r="F69" s="94"/>
      <c r="G69" s="94"/>
      <c r="H69" s="233"/>
      <c r="I69" s="233"/>
      <c r="J69" s="233"/>
      <c r="K69" s="233"/>
      <c r="L69" s="233"/>
      <c r="M69" s="167"/>
      <c r="N69" s="168"/>
      <c r="O69" s="169"/>
      <c r="P69" s="173"/>
      <c r="Q69" s="173"/>
      <c r="R69" s="165"/>
      <c r="S69" s="165"/>
      <c r="T69" s="165"/>
      <c r="U69" s="165"/>
      <c r="V69" s="165"/>
      <c r="W69" s="165"/>
      <c r="X69" s="165"/>
      <c r="Y69" s="165"/>
      <c r="Z69" s="165"/>
      <c r="AA69" s="170"/>
      <c r="AB69" s="165"/>
      <c r="AC69" s="171"/>
      <c r="AD69" s="171"/>
      <c r="AE69" s="165"/>
      <c r="AF69" s="172"/>
      <c r="BY69" s="94" t="s">
        <v>1380</v>
      </c>
      <c r="BZ69" s="94" t="s">
        <v>1381</v>
      </c>
    </row>
    <row r="70" spans="1:78" ht="15.75">
      <c r="A70" s="274">
        <f t="shared" si="1"/>
        <v>14</v>
      </c>
      <c r="B70" s="298" t="s">
        <v>1643</v>
      </c>
      <c r="C70" s="94" t="s">
        <v>1382</v>
      </c>
      <c r="D70" s="94" t="s">
        <v>1383</v>
      </c>
      <c r="E70" s="291" t="s">
        <v>129</v>
      </c>
      <c r="F70" s="94"/>
      <c r="G70" s="94"/>
      <c r="H70" s="233"/>
      <c r="I70" s="233"/>
      <c r="J70" s="233"/>
      <c r="K70" s="233"/>
      <c r="L70" s="233"/>
      <c r="M70" s="167"/>
      <c r="N70" s="168"/>
      <c r="O70" s="169"/>
      <c r="P70" s="173"/>
      <c r="Q70" s="173"/>
      <c r="R70" s="165"/>
      <c r="S70" s="165"/>
      <c r="T70" s="165"/>
      <c r="U70" s="165"/>
      <c r="V70" s="165"/>
      <c r="W70" s="165"/>
      <c r="X70" s="165"/>
      <c r="Y70" s="165"/>
      <c r="Z70" s="165"/>
      <c r="AA70" s="170"/>
      <c r="AB70" s="165"/>
      <c r="AC70" s="171"/>
      <c r="AD70" s="171"/>
      <c r="AE70" s="165"/>
      <c r="AF70" s="172"/>
      <c r="BY70" s="94" t="s">
        <v>1384</v>
      </c>
      <c r="BZ70" s="94" t="s">
        <v>1385</v>
      </c>
    </row>
    <row r="71" spans="1:78" ht="15.75">
      <c r="A71" s="274">
        <f t="shared" si="1"/>
        <v>15</v>
      </c>
      <c r="B71" s="298" t="s">
        <v>1644</v>
      </c>
      <c r="C71" s="94" t="s">
        <v>1386</v>
      </c>
      <c r="D71" s="94" t="s">
        <v>1387</v>
      </c>
      <c r="E71" s="291" t="s">
        <v>129</v>
      </c>
      <c r="F71" s="94"/>
      <c r="G71" s="94"/>
      <c r="H71" s="233"/>
      <c r="I71" s="233"/>
      <c r="J71" s="233"/>
      <c r="K71" s="233"/>
      <c r="L71" s="233"/>
      <c r="M71" s="167"/>
      <c r="N71" s="168"/>
      <c r="O71" s="169"/>
      <c r="P71" s="173"/>
      <c r="Q71" s="173"/>
      <c r="R71" s="165"/>
      <c r="S71" s="165"/>
      <c r="T71" s="165"/>
      <c r="U71" s="165"/>
      <c r="V71" s="165"/>
      <c r="W71" s="165"/>
      <c r="X71" s="165"/>
      <c r="Y71" s="165"/>
      <c r="Z71" s="165"/>
      <c r="AA71" s="170"/>
      <c r="AB71" s="165"/>
      <c r="AC71" s="171"/>
      <c r="AD71" s="171"/>
      <c r="AE71" s="165"/>
      <c r="AF71" s="172"/>
      <c r="BY71" s="94" t="s">
        <v>1388</v>
      </c>
      <c r="BZ71" s="94" t="s">
        <v>1389</v>
      </c>
    </row>
    <row r="72" spans="1:78" ht="15.75">
      <c r="A72" s="274">
        <f t="shared" si="1"/>
        <v>16</v>
      </c>
      <c r="B72" s="298" t="s">
        <v>1645</v>
      </c>
      <c r="C72" s="94" t="s">
        <v>1390</v>
      </c>
      <c r="D72" s="94" t="s">
        <v>1391</v>
      </c>
      <c r="E72" s="291" t="s">
        <v>129</v>
      </c>
      <c r="F72" s="94"/>
      <c r="G72" s="94"/>
      <c r="H72" s="233"/>
      <c r="I72" s="233"/>
      <c r="J72" s="233"/>
      <c r="K72" s="233"/>
      <c r="L72" s="233"/>
      <c r="M72" s="167"/>
      <c r="N72" s="168"/>
      <c r="O72" s="169"/>
      <c r="P72" s="173"/>
      <c r="Q72" s="173"/>
      <c r="R72" s="165"/>
      <c r="S72" s="165"/>
      <c r="T72" s="165"/>
      <c r="U72" s="165"/>
      <c r="V72" s="165"/>
      <c r="W72" s="165"/>
      <c r="X72" s="165"/>
      <c r="Y72" s="165"/>
      <c r="Z72" s="165"/>
      <c r="AA72" s="170"/>
      <c r="AB72" s="165"/>
      <c r="AC72" s="171"/>
      <c r="AD72" s="171"/>
      <c r="AE72" s="165"/>
      <c r="AF72" s="172"/>
      <c r="BY72" s="94" t="s">
        <v>1392</v>
      </c>
      <c r="BZ72" s="94" t="s">
        <v>1393</v>
      </c>
    </row>
    <row r="73" spans="1:78" ht="15.75">
      <c r="A73" s="274">
        <f t="shared" si="1"/>
        <v>17</v>
      </c>
      <c r="B73" s="298" t="s">
        <v>1646</v>
      </c>
      <c r="C73" s="94" t="s">
        <v>1394</v>
      </c>
      <c r="D73" s="94" t="s">
        <v>1395</v>
      </c>
      <c r="E73" s="291" t="s">
        <v>129</v>
      </c>
      <c r="F73" s="94"/>
      <c r="G73" s="94"/>
      <c r="H73" s="233"/>
      <c r="I73" s="233"/>
      <c r="J73" s="233"/>
      <c r="K73" s="233"/>
      <c r="L73" s="233"/>
      <c r="M73" s="167"/>
      <c r="N73" s="168"/>
      <c r="O73" s="169"/>
      <c r="P73" s="173"/>
      <c r="Q73" s="173"/>
      <c r="R73" s="165"/>
      <c r="S73" s="165"/>
      <c r="T73" s="165"/>
      <c r="U73" s="165"/>
      <c r="V73" s="165"/>
      <c r="W73" s="165"/>
      <c r="X73" s="165"/>
      <c r="Y73" s="165"/>
      <c r="Z73" s="165"/>
      <c r="AA73" s="170"/>
      <c r="AB73" s="165"/>
      <c r="AC73" s="171"/>
      <c r="AD73" s="171"/>
      <c r="AE73" s="165"/>
      <c r="AF73" s="172"/>
      <c r="BY73" s="94" t="s">
        <v>1396</v>
      </c>
      <c r="BZ73" s="94" t="s">
        <v>1397</v>
      </c>
    </row>
    <row r="74" spans="1:78" ht="15.75">
      <c r="A74" s="274">
        <f t="shared" si="1"/>
        <v>18</v>
      </c>
      <c r="B74" s="298" t="s">
        <v>1647</v>
      </c>
      <c r="C74" s="94" t="s">
        <v>1398</v>
      </c>
      <c r="D74" s="94" t="s">
        <v>1399</v>
      </c>
      <c r="E74" s="291" t="s">
        <v>129</v>
      </c>
      <c r="F74" s="94"/>
      <c r="G74" s="94"/>
      <c r="H74" s="233"/>
      <c r="I74" s="233"/>
      <c r="J74" s="233"/>
      <c r="K74" s="233"/>
      <c r="L74" s="233"/>
      <c r="M74" s="167"/>
      <c r="N74" s="168"/>
      <c r="O74" s="169"/>
      <c r="P74" s="173"/>
      <c r="Q74" s="173"/>
      <c r="R74" s="165"/>
      <c r="S74" s="165"/>
      <c r="T74" s="165"/>
      <c r="U74" s="165"/>
      <c r="V74" s="165"/>
      <c r="W74" s="165"/>
      <c r="X74" s="165"/>
      <c r="Y74" s="165"/>
      <c r="Z74" s="165"/>
      <c r="AA74" s="170"/>
      <c r="AB74" s="165"/>
      <c r="AC74" s="171"/>
      <c r="AD74" s="171"/>
      <c r="AE74" s="165"/>
      <c r="AF74" s="172"/>
      <c r="BY74" s="94" t="s">
        <v>1400</v>
      </c>
      <c r="BZ74" s="94" t="s">
        <v>1401</v>
      </c>
    </row>
    <row r="75" spans="1:78" ht="15.75">
      <c r="A75" s="274">
        <f t="shared" si="1"/>
        <v>19</v>
      </c>
      <c r="B75" s="298" t="s">
        <v>1648</v>
      </c>
      <c r="C75" s="94" t="s">
        <v>1402</v>
      </c>
      <c r="D75" s="94" t="s">
        <v>1403</v>
      </c>
      <c r="E75" s="291" t="s">
        <v>129</v>
      </c>
      <c r="F75" s="94"/>
      <c r="G75" s="94"/>
      <c r="H75" s="233"/>
      <c r="I75" s="233"/>
      <c r="J75" s="233"/>
      <c r="K75" s="233"/>
      <c r="L75" s="233"/>
      <c r="M75" s="167"/>
      <c r="N75" s="168"/>
      <c r="O75" s="169"/>
      <c r="P75" s="173"/>
      <c r="Q75" s="173"/>
      <c r="R75" s="165"/>
      <c r="S75" s="165"/>
      <c r="T75" s="165"/>
      <c r="U75" s="165"/>
      <c r="V75" s="165"/>
      <c r="W75" s="165"/>
      <c r="X75" s="165"/>
      <c r="Y75" s="165"/>
      <c r="Z75" s="165"/>
      <c r="AA75" s="170"/>
      <c r="AB75" s="165"/>
      <c r="AC75" s="171"/>
      <c r="AD75" s="171"/>
      <c r="AE75" s="165"/>
      <c r="AF75" s="172"/>
      <c r="BY75" s="94" t="s">
        <v>1404</v>
      </c>
      <c r="BZ75" s="94" t="s">
        <v>1405</v>
      </c>
    </row>
    <row r="76" spans="1:78" ht="15.75">
      <c r="A76" s="274">
        <f t="shared" si="1"/>
        <v>20</v>
      </c>
      <c r="B76" s="298" t="s">
        <v>1649</v>
      </c>
      <c r="C76" s="94" t="s">
        <v>1406</v>
      </c>
      <c r="D76" s="94" t="s">
        <v>1407</v>
      </c>
      <c r="E76" s="291" t="s">
        <v>129</v>
      </c>
      <c r="F76" s="94"/>
      <c r="G76" s="94"/>
      <c r="H76" s="233"/>
      <c r="I76" s="233"/>
      <c r="J76" s="233"/>
      <c r="K76" s="233"/>
      <c r="L76" s="233"/>
      <c r="M76" s="167"/>
      <c r="N76" s="168"/>
      <c r="O76" s="169"/>
      <c r="P76" s="173"/>
      <c r="Q76" s="173"/>
      <c r="R76" s="165"/>
      <c r="S76" s="165"/>
      <c r="T76" s="165"/>
      <c r="U76" s="165"/>
      <c r="V76" s="165"/>
      <c r="W76" s="165"/>
      <c r="X76" s="165"/>
      <c r="Y76" s="165"/>
      <c r="Z76" s="165"/>
      <c r="AA76" s="170"/>
      <c r="AB76" s="165"/>
      <c r="AC76" s="171"/>
      <c r="AD76" s="171"/>
      <c r="AE76" s="165"/>
      <c r="AF76" s="172"/>
      <c r="BY76" s="94" t="s">
        <v>1408</v>
      </c>
      <c r="BZ76" s="94" t="s">
        <v>1409</v>
      </c>
    </row>
    <row r="77" spans="1:78" ht="15.75">
      <c r="A77" s="274">
        <f t="shared" si="1"/>
        <v>21</v>
      </c>
      <c r="B77" s="298" t="s">
        <v>1650</v>
      </c>
      <c r="C77" s="94" t="s">
        <v>1410</v>
      </c>
      <c r="D77" s="94" t="s">
        <v>1411</v>
      </c>
      <c r="E77" s="291" t="s">
        <v>129</v>
      </c>
      <c r="F77" s="94"/>
      <c r="G77" s="94"/>
      <c r="H77" s="233"/>
      <c r="I77" s="233"/>
      <c r="J77" s="233"/>
      <c r="K77" s="233"/>
      <c r="L77" s="233"/>
      <c r="M77" s="167"/>
      <c r="N77" s="168"/>
      <c r="O77" s="169"/>
      <c r="P77" s="173"/>
      <c r="Q77" s="173"/>
      <c r="R77" s="165"/>
      <c r="S77" s="165"/>
      <c r="T77" s="165"/>
      <c r="U77" s="165"/>
      <c r="V77" s="165"/>
      <c r="W77" s="165"/>
      <c r="X77" s="165"/>
      <c r="Y77" s="165"/>
      <c r="Z77" s="165"/>
      <c r="AA77" s="170"/>
      <c r="AB77" s="165"/>
      <c r="AC77" s="171"/>
      <c r="AD77" s="171"/>
      <c r="AE77" s="165"/>
      <c r="AF77" s="172"/>
      <c r="BY77" s="94" t="s">
        <v>1412</v>
      </c>
      <c r="BZ77" s="94" t="s">
        <v>1413</v>
      </c>
    </row>
    <row r="78" spans="1:78" ht="15.75">
      <c r="A78" s="274">
        <f t="shared" si="1"/>
        <v>22</v>
      </c>
      <c r="B78" s="298" t="s">
        <v>1651</v>
      </c>
      <c r="C78" s="94" t="s">
        <v>1414</v>
      </c>
      <c r="D78" s="94" t="s">
        <v>1415</v>
      </c>
      <c r="E78" s="291" t="s">
        <v>129</v>
      </c>
      <c r="F78" s="94"/>
      <c r="G78" s="94"/>
      <c r="H78" s="233"/>
      <c r="I78" s="233"/>
      <c r="J78" s="233"/>
      <c r="K78" s="233"/>
      <c r="L78" s="233"/>
      <c r="M78" s="167"/>
      <c r="N78" s="168"/>
      <c r="O78" s="169"/>
      <c r="P78" s="173"/>
      <c r="Q78" s="173"/>
      <c r="R78" s="165"/>
      <c r="S78" s="165"/>
      <c r="T78" s="165"/>
      <c r="U78" s="165"/>
      <c r="V78" s="165"/>
      <c r="W78" s="165"/>
      <c r="X78" s="165"/>
      <c r="Y78" s="165"/>
      <c r="Z78" s="165"/>
      <c r="AA78" s="170"/>
      <c r="AB78" s="165"/>
      <c r="AC78" s="171"/>
      <c r="AD78" s="171"/>
      <c r="AE78" s="165"/>
      <c r="AF78" s="172"/>
      <c r="BY78" s="94" t="s">
        <v>1416</v>
      </c>
      <c r="BZ78" s="94" t="s">
        <v>1417</v>
      </c>
    </row>
    <row r="79" spans="1:78" ht="15.75">
      <c r="A79" s="274">
        <f t="shared" si="1"/>
        <v>23</v>
      </c>
      <c r="B79" s="298" t="s">
        <v>1652</v>
      </c>
      <c r="C79" s="94" t="s">
        <v>1418</v>
      </c>
      <c r="D79" s="94" t="s">
        <v>1419</v>
      </c>
      <c r="E79" s="291" t="s">
        <v>129</v>
      </c>
      <c r="F79" s="94"/>
      <c r="G79" s="94"/>
      <c r="H79" s="233"/>
      <c r="I79" s="233"/>
      <c r="J79" s="233"/>
      <c r="K79" s="233"/>
      <c r="L79" s="233"/>
      <c r="M79" s="167"/>
      <c r="N79" s="168"/>
      <c r="O79" s="169"/>
      <c r="P79" s="173"/>
      <c r="Q79" s="173"/>
      <c r="R79" s="165"/>
      <c r="S79" s="165"/>
      <c r="T79" s="165"/>
      <c r="U79" s="165"/>
      <c r="V79" s="165"/>
      <c r="W79" s="165"/>
      <c r="X79" s="165"/>
      <c r="Y79" s="165"/>
      <c r="Z79" s="165"/>
      <c r="AA79" s="170"/>
      <c r="AB79" s="165"/>
      <c r="AC79" s="171"/>
      <c r="AD79" s="171"/>
      <c r="AE79" s="165"/>
      <c r="AF79" s="172"/>
      <c r="BY79" s="94" t="s">
        <v>1420</v>
      </c>
      <c r="BZ79" s="94" t="s">
        <v>1421</v>
      </c>
    </row>
    <row r="80" spans="1:78" ht="15.75">
      <c r="A80" s="274">
        <f t="shared" si="1"/>
        <v>24</v>
      </c>
      <c r="B80" s="298" t="s">
        <v>1653</v>
      </c>
      <c r="C80" s="94" t="s">
        <v>1422</v>
      </c>
      <c r="D80" s="94" t="s">
        <v>1423</v>
      </c>
      <c r="E80" s="291" t="s">
        <v>129</v>
      </c>
      <c r="F80" s="94"/>
      <c r="G80" s="94"/>
      <c r="H80" s="233"/>
      <c r="I80" s="233"/>
      <c r="J80" s="233"/>
      <c r="K80" s="233"/>
      <c r="L80" s="233"/>
      <c r="M80" s="167"/>
      <c r="N80" s="168"/>
      <c r="O80" s="169"/>
      <c r="P80" s="173"/>
      <c r="Q80" s="173"/>
      <c r="R80" s="165"/>
      <c r="S80" s="165"/>
      <c r="T80" s="165"/>
      <c r="U80" s="165"/>
      <c r="V80" s="165"/>
      <c r="W80" s="165"/>
      <c r="X80" s="165"/>
      <c r="Y80" s="165"/>
      <c r="Z80" s="165"/>
      <c r="AA80" s="170"/>
      <c r="AB80" s="165"/>
      <c r="AC80" s="171"/>
      <c r="AD80" s="171"/>
      <c r="AE80" s="165"/>
      <c r="AF80" s="172"/>
      <c r="BY80" s="94" t="s">
        <v>1424</v>
      </c>
      <c r="BZ80" s="94" t="s">
        <v>1425</v>
      </c>
    </row>
    <row r="81" spans="1:78" ht="15.75">
      <c r="A81" s="274">
        <f t="shared" si="1"/>
        <v>25</v>
      </c>
      <c r="B81" s="298" t="s">
        <v>1654</v>
      </c>
      <c r="C81" s="94" t="s">
        <v>1426</v>
      </c>
      <c r="D81" s="94" t="s">
        <v>1427</v>
      </c>
      <c r="E81" s="291" t="s">
        <v>129</v>
      </c>
      <c r="F81" s="94"/>
      <c r="G81" s="94"/>
      <c r="H81" s="233"/>
      <c r="I81" s="233"/>
      <c r="J81" s="233"/>
      <c r="K81" s="233"/>
      <c r="L81" s="233"/>
      <c r="M81" s="167"/>
      <c r="N81" s="168"/>
      <c r="O81" s="169"/>
      <c r="P81" s="173"/>
      <c r="Q81" s="173"/>
      <c r="R81" s="165"/>
      <c r="S81" s="165"/>
      <c r="T81" s="165"/>
      <c r="U81" s="165"/>
      <c r="V81" s="165"/>
      <c r="W81" s="165"/>
      <c r="X81" s="165"/>
      <c r="Y81" s="165"/>
      <c r="Z81" s="165"/>
      <c r="AA81" s="170"/>
      <c r="AB81" s="165"/>
      <c r="AC81" s="171"/>
      <c r="AD81" s="171"/>
      <c r="AE81" s="165"/>
      <c r="AF81" s="172"/>
      <c r="BY81" s="94" t="s">
        <v>1428</v>
      </c>
      <c r="BZ81" s="94" t="s">
        <v>1429</v>
      </c>
    </row>
    <row r="82" spans="1:78" ht="15.75">
      <c r="A82" s="274">
        <f t="shared" si="1"/>
        <v>26</v>
      </c>
      <c r="B82" s="298" t="s">
        <v>1655</v>
      </c>
      <c r="C82" s="94" t="s">
        <v>1430</v>
      </c>
      <c r="D82" s="94" t="s">
        <v>1431</v>
      </c>
      <c r="E82" s="291" t="s">
        <v>129</v>
      </c>
      <c r="F82" s="94"/>
      <c r="G82" s="94"/>
      <c r="H82" s="233"/>
      <c r="I82" s="233"/>
      <c r="J82" s="233"/>
      <c r="K82" s="233"/>
      <c r="L82" s="233"/>
      <c r="M82" s="167"/>
      <c r="N82" s="168"/>
      <c r="O82" s="169"/>
      <c r="P82" s="173"/>
      <c r="Q82" s="173"/>
      <c r="R82" s="165"/>
      <c r="S82" s="165"/>
      <c r="T82" s="165"/>
      <c r="U82" s="165"/>
      <c r="V82" s="165"/>
      <c r="W82" s="165"/>
      <c r="X82" s="165"/>
      <c r="Y82" s="165"/>
      <c r="Z82" s="165"/>
      <c r="AA82" s="170"/>
      <c r="AB82" s="165"/>
      <c r="AC82" s="171"/>
      <c r="AD82" s="171"/>
      <c r="AE82" s="165"/>
      <c r="AF82" s="172"/>
      <c r="BY82" s="94" t="s">
        <v>1432</v>
      </c>
      <c r="BZ82" s="94" t="s">
        <v>1433</v>
      </c>
    </row>
    <row r="83" spans="1:78" ht="15.75">
      <c r="A83" s="274">
        <f t="shared" si="1"/>
        <v>27</v>
      </c>
      <c r="B83" s="298" t="s">
        <v>1656</v>
      </c>
      <c r="C83" s="94" t="s">
        <v>1434</v>
      </c>
      <c r="D83" s="94" t="s">
        <v>1435</v>
      </c>
      <c r="E83" s="291" t="s">
        <v>129</v>
      </c>
      <c r="F83" s="94"/>
      <c r="G83" s="94"/>
      <c r="H83" s="233"/>
      <c r="I83" s="233"/>
      <c r="J83" s="233"/>
      <c r="K83" s="233"/>
      <c r="L83" s="233"/>
      <c r="M83" s="167"/>
      <c r="N83" s="168"/>
      <c r="O83" s="169"/>
      <c r="P83" s="173"/>
      <c r="Q83" s="173"/>
      <c r="R83" s="165"/>
      <c r="S83" s="165"/>
      <c r="T83" s="165"/>
      <c r="U83" s="165"/>
      <c r="V83" s="165"/>
      <c r="W83" s="165"/>
      <c r="X83" s="165"/>
      <c r="Y83" s="165"/>
      <c r="Z83" s="165"/>
      <c r="AA83" s="170"/>
      <c r="AB83" s="165"/>
      <c r="AC83" s="171"/>
      <c r="AD83" s="171"/>
      <c r="AE83" s="165"/>
      <c r="AF83" s="172"/>
      <c r="BY83" s="94" t="s">
        <v>1436</v>
      </c>
      <c r="BZ83" s="94" t="s">
        <v>1437</v>
      </c>
    </row>
    <row r="84" spans="1:78" s="304" customFormat="1" ht="15.75">
      <c r="A84" s="274">
        <v>28</v>
      </c>
      <c r="B84" s="323" t="s">
        <v>1778</v>
      </c>
      <c r="C84" s="98"/>
      <c r="D84" s="98" t="s">
        <v>1779</v>
      </c>
      <c r="E84" s="200" t="s">
        <v>129</v>
      </c>
      <c r="F84" s="98"/>
      <c r="G84" s="300"/>
      <c r="H84" s="301"/>
      <c r="I84" s="301"/>
      <c r="J84" s="301"/>
      <c r="K84" s="301"/>
      <c r="L84" s="301"/>
      <c r="M84" s="302" t="s">
        <v>1780</v>
      </c>
      <c r="N84" s="303" t="s">
        <v>1781</v>
      </c>
    </row>
    <row r="85" spans="1:78" s="304" customFormat="1" ht="15.75">
      <c r="A85" s="274">
        <v>29</v>
      </c>
      <c r="B85" s="323" t="s">
        <v>1782</v>
      </c>
      <c r="C85" s="98"/>
      <c r="D85" s="98" t="s">
        <v>1783</v>
      </c>
      <c r="E85" s="200" t="s">
        <v>129</v>
      </c>
      <c r="F85" s="98"/>
      <c r="G85" s="300"/>
      <c r="H85" s="301"/>
      <c r="I85" s="301"/>
      <c r="J85" s="301"/>
      <c r="K85" s="301"/>
      <c r="L85" s="301"/>
      <c r="M85" s="302" t="s">
        <v>1784</v>
      </c>
      <c r="N85" s="303" t="s">
        <v>1785</v>
      </c>
    </row>
    <row r="86" spans="1:78" ht="15.75">
      <c r="A86" s="600" t="s">
        <v>15</v>
      </c>
      <c r="B86" s="601"/>
      <c r="C86" s="601"/>
      <c r="D86" s="602"/>
      <c r="E86" s="95"/>
      <c r="F86" s="96"/>
      <c r="G86" s="97"/>
      <c r="H86" s="96"/>
      <c r="I86" s="97"/>
      <c r="J86" s="96"/>
      <c r="K86" s="97"/>
      <c r="L86" s="96"/>
    </row>
    <row r="87" spans="1:78" ht="15.75">
      <c r="A87" s="544"/>
      <c r="B87" s="545"/>
      <c r="C87" s="545"/>
      <c r="D87" s="546"/>
      <c r="E87" s="86"/>
      <c r="F87" s="48"/>
      <c r="G87" s="47"/>
      <c r="H87" s="48"/>
      <c r="I87" s="47"/>
      <c r="J87" s="48"/>
      <c r="K87" s="47"/>
      <c r="L87" s="48"/>
    </row>
    <row r="88" spans="1:78" ht="15.75">
      <c r="A88" s="538" t="s">
        <v>53</v>
      </c>
      <c r="B88" s="539"/>
      <c r="C88" s="539"/>
      <c r="D88" s="540"/>
      <c r="E88" s="87"/>
      <c r="F88" s="41"/>
      <c r="G88" s="41"/>
      <c r="H88" s="50"/>
      <c r="I88" s="41"/>
      <c r="J88" s="50"/>
      <c r="K88" s="41"/>
      <c r="L88" s="51"/>
    </row>
    <row r="89" spans="1:78" ht="15.75">
      <c r="A89" s="91" t="s">
        <v>54</v>
      </c>
      <c r="B89" s="92" t="s">
        <v>360</v>
      </c>
      <c r="C89" s="91"/>
      <c r="D89" s="52" t="s">
        <v>16</v>
      </c>
      <c r="E89" s="53"/>
      <c r="F89" s="43"/>
      <c r="G89" s="43"/>
      <c r="H89" s="54"/>
      <c r="I89" s="43"/>
      <c r="J89" s="54"/>
      <c r="K89" s="43"/>
      <c r="L89" s="55"/>
    </row>
    <row r="90" spans="1:78" ht="15.75">
      <c r="A90" s="92"/>
      <c r="B90" s="92" t="s">
        <v>358</v>
      </c>
      <c r="C90" s="99" t="s">
        <v>55</v>
      </c>
      <c r="D90" s="52" t="s">
        <v>17</v>
      </c>
      <c r="E90" s="49"/>
      <c r="F90" s="50"/>
      <c r="G90" s="41"/>
      <c r="H90" s="50"/>
      <c r="I90" s="41"/>
      <c r="J90" s="50"/>
      <c r="K90" s="41"/>
      <c r="L90" s="51"/>
    </row>
    <row r="91" spans="1:78" ht="15.75">
      <c r="A91" s="100"/>
      <c r="B91" s="92" t="s">
        <v>315</v>
      </c>
      <c r="C91" s="100" t="s">
        <v>56</v>
      </c>
      <c r="D91" s="52" t="s">
        <v>18</v>
      </c>
      <c r="E91" s="53"/>
      <c r="F91" s="54"/>
      <c r="G91" s="43"/>
      <c r="H91" s="54"/>
      <c r="I91" s="43"/>
      <c r="J91" s="54"/>
      <c r="K91" s="43"/>
      <c r="L91" s="55"/>
    </row>
    <row r="92" spans="1:78" ht="15.75">
      <c r="A92" s="92"/>
      <c r="B92" s="92" t="s">
        <v>356</v>
      </c>
      <c r="C92" s="92" t="s">
        <v>57</v>
      </c>
      <c r="D92" s="52" t="s">
        <v>19</v>
      </c>
      <c r="E92" s="49"/>
      <c r="F92" s="50"/>
      <c r="G92" s="41"/>
      <c r="H92" s="50"/>
      <c r="I92" s="41"/>
      <c r="J92" s="50"/>
      <c r="K92" s="41"/>
      <c r="L92" s="51"/>
    </row>
    <row r="93" spans="1:78" ht="15.75">
      <c r="A93" s="92"/>
      <c r="B93" s="92" t="s">
        <v>357</v>
      </c>
      <c r="C93" s="92" t="s">
        <v>58</v>
      </c>
      <c r="D93" s="52" t="s">
        <v>20</v>
      </c>
      <c r="E93" s="53"/>
      <c r="F93" s="54"/>
      <c r="G93" s="43"/>
      <c r="H93" s="54"/>
      <c r="I93" s="43"/>
      <c r="J93" s="54"/>
      <c r="K93" s="43"/>
      <c r="L93" s="55"/>
    </row>
    <row r="94" spans="1:78" ht="15.75">
      <c r="A94" s="246"/>
      <c r="B94" s="246"/>
      <c r="C94" s="246"/>
      <c r="D94" s="247"/>
      <c r="E94" s="248"/>
      <c r="F94" s="247"/>
      <c r="G94" s="247"/>
      <c r="H94" s="247"/>
      <c r="I94" s="548" t="s">
        <v>1809</v>
      </c>
      <c r="J94" s="548"/>
      <c r="K94" s="548"/>
      <c r="L94" s="548"/>
      <c r="M94" s="548"/>
    </row>
    <row r="95" spans="1:78" ht="18.75">
      <c r="A95" s="558" t="s">
        <v>0</v>
      </c>
      <c r="B95" s="558"/>
      <c r="C95" s="558"/>
      <c r="D95" s="558"/>
      <c r="E95" s="558"/>
      <c r="F95" s="558"/>
      <c r="G95" s="558"/>
      <c r="H95" s="558"/>
      <c r="I95" s="558"/>
      <c r="J95" s="558"/>
      <c r="K95" s="558"/>
      <c r="L95" s="245"/>
      <c r="M95" s="245"/>
    </row>
    <row r="96" spans="1:78" ht="18.75">
      <c r="A96" s="558" t="s">
        <v>1</v>
      </c>
      <c r="B96" s="558"/>
      <c r="C96" s="558"/>
      <c r="D96" s="558"/>
      <c r="E96" s="558"/>
      <c r="F96" s="558"/>
      <c r="G96" s="558"/>
      <c r="H96" s="558"/>
      <c r="I96" s="558"/>
      <c r="J96" s="558"/>
      <c r="K96" s="558"/>
      <c r="L96" s="245"/>
      <c r="M96" s="245"/>
    </row>
    <row r="97" spans="1:78" ht="15.75">
      <c r="A97" s="249" t="s">
        <v>2</v>
      </c>
      <c r="B97" s="250" t="s">
        <v>3</v>
      </c>
      <c r="C97" s="245"/>
      <c r="D97" s="245"/>
      <c r="E97" s="251"/>
      <c r="F97" s="252" t="s">
        <v>50</v>
      </c>
      <c r="G97" s="253"/>
      <c r="H97" s="252"/>
      <c r="I97" s="251" t="s">
        <v>5</v>
      </c>
      <c r="J97" s="254">
        <v>2</v>
      </c>
      <c r="K97" s="252"/>
      <c r="L97" s="252"/>
      <c r="M97" s="245"/>
    </row>
    <row r="98" spans="1:78" ht="15.75">
      <c r="A98" s="249" t="s">
        <v>6</v>
      </c>
      <c r="B98" s="250" t="s">
        <v>22</v>
      </c>
      <c r="C98" s="245"/>
      <c r="D98" s="245"/>
      <c r="E98" s="252"/>
      <c r="F98" s="252" t="s">
        <v>26</v>
      </c>
      <c r="G98" s="253"/>
      <c r="H98" s="252"/>
      <c r="I98" s="251" t="s">
        <v>5</v>
      </c>
      <c r="J98" s="252"/>
      <c r="K98" s="252"/>
      <c r="L98" s="252"/>
      <c r="M98" s="245"/>
    </row>
    <row r="99" spans="1:78" ht="15.75">
      <c r="A99" s="249" t="s">
        <v>8</v>
      </c>
      <c r="B99" s="255" t="s">
        <v>9</v>
      </c>
      <c r="C99" s="245"/>
      <c r="D99" s="245"/>
      <c r="E99" s="252"/>
      <c r="F99" s="252" t="s">
        <v>51</v>
      </c>
      <c r="G99" s="253"/>
      <c r="H99" s="252"/>
      <c r="I99" s="251" t="s">
        <v>5</v>
      </c>
      <c r="J99" s="252"/>
      <c r="K99" s="252"/>
      <c r="L99" s="252"/>
      <c r="M99" s="245"/>
    </row>
    <row r="100" spans="1:78" ht="15.75">
      <c r="A100" s="252"/>
      <c r="B100" s="252"/>
      <c r="C100" s="252"/>
      <c r="D100" s="252"/>
      <c r="E100" s="252"/>
      <c r="F100" s="252" t="s">
        <v>52</v>
      </c>
      <c r="G100" s="253"/>
      <c r="H100" s="252"/>
      <c r="I100" s="251" t="s">
        <v>5</v>
      </c>
      <c r="J100" s="252"/>
      <c r="K100" s="252"/>
      <c r="L100" s="252"/>
      <c r="M100" s="245"/>
    </row>
    <row r="101" spans="1:78" ht="15.75">
      <c r="A101" s="552" t="s">
        <v>10</v>
      </c>
      <c r="B101" s="549" t="s">
        <v>48</v>
      </c>
      <c r="C101" s="554" t="s">
        <v>62</v>
      </c>
      <c r="D101" s="552" t="s">
        <v>11</v>
      </c>
      <c r="E101" s="233"/>
      <c r="F101" s="552" t="s">
        <v>12</v>
      </c>
      <c r="G101" s="552"/>
      <c r="H101" s="552"/>
      <c r="I101" s="552"/>
      <c r="J101" s="552"/>
      <c r="K101" s="552"/>
      <c r="L101" s="552"/>
      <c r="M101" s="245"/>
    </row>
    <row r="102" spans="1:78" ht="15.75">
      <c r="A102" s="552"/>
      <c r="B102" s="550"/>
      <c r="C102" s="555"/>
      <c r="D102" s="552"/>
      <c r="E102" s="471" t="s">
        <v>13</v>
      </c>
      <c r="F102" s="471"/>
      <c r="G102" s="471"/>
      <c r="H102" s="471"/>
      <c r="I102" s="471"/>
      <c r="J102" s="471"/>
      <c r="K102" s="471"/>
      <c r="L102" s="471"/>
      <c r="M102" s="245"/>
    </row>
    <row r="103" spans="1:78" ht="16.5" thickBot="1">
      <c r="A103" s="553"/>
      <c r="B103" s="551"/>
      <c r="C103" s="556"/>
      <c r="D103" s="553"/>
      <c r="E103" s="472" t="s">
        <v>14</v>
      </c>
      <c r="F103" s="472"/>
      <c r="G103" s="256"/>
      <c r="H103" s="472"/>
      <c r="I103" s="472"/>
      <c r="J103" s="472"/>
      <c r="K103" s="472"/>
      <c r="L103" s="472"/>
      <c r="M103" s="245"/>
    </row>
    <row r="104" spans="1:78" ht="15.95" customHeight="1" thickTop="1">
      <c r="A104" s="273">
        <v>1</v>
      </c>
      <c r="B104" s="273" t="s">
        <v>1657</v>
      </c>
      <c r="C104" s="94" t="s">
        <v>899</v>
      </c>
      <c r="D104" s="94" t="s">
        <v>926</v>
      </c>
      <c r="E104" s="288" t="s">
        <v>64</v>
      </c>
      <c r="F104" s="230"/>
      <c r="G104" s="231"/>
      <c r="H104" s="232"/>
      <c r="I104" s="471"/>
      <c r="J104" s="471"/>
      <c r="K104" s="471"/>
      <c r="L104" s="471"/>
      <c r="M104" s="167" t="s">
        <v>65</v>
      </c>
      <c r="N104" s="168">
        <v>36488</v>
      </c>
      <c r="O104" s="169" t="s">
        <v>66</v>
      </c>
      <c r="P104" s="165"/>
      <c r="Q104" s="165" t="s">
        <v>67</v>
      </c>
      <c r="R104" s="165" t="s">
        <v>64</v>
      </c>
      <c r="S104" s="165" t="s">
        <v>68</v>
      </c>
      <c r="T104" s="165" t="s">
        <v>69</v>
      </c>
      <c r="U104" s="165" t="s">
        <v>70</v>
      </c>
      <c r="V104" s="165" t="s">
        <v>71</v>
      </c>
      <c r="W104" s="165"/>
      <c r="X104" s="165"/>
      <c r="Y104" s="165" t="b">
        <v>0</v>
      </c>
      <c r="Z104" s="165" t="b">
        <v>0</v>
      </c>
      <c r="AA104" s="170" t="b">
        <v>1</v>
      </c>
      <c r="AB104" s="165" t="b">
        <v>0</v>
      </c>
      <c r="AC104" s="171" t="b">
        <v>0</v>
      </c>
      <c r="AD104" s="171">
        <v>40</v>
      </c>
      <c r="AE104" s="165" t="s">
        <v>72</v>
      </c>
      <c r="AF104" s="172">
        <v>40</v>
      </c>
      <c r="AG104" s="210" t="s">
        <v>745</v>
      </c>
      <c r="AH104" s="213">
        <v>36565</v>
      </c>
      <c r="AI104" s="210" t="s">
        <v>746</v>
      </c>
      <c r="AJ104" s="206" t="s">
        <v>110</v>
      </c>
      <c r="AK104" s="206" t="s">
        <v>747</v>
      </c>
      <c r="AL104" s="206" t="s">
        <v>68</v>
      </c>
      <c r="AM104" s="206" t="s">
        <v>226</v>
      </c>
      <c r="AN104" s="206" t="s">
        <v>127</v>
      </c>
      <c r="AO104" s="210" t="s">
        <v>748</v>
      </c>
      <c r="AP104" s="210"/>
      <c r="AQ104" s="210"/>
      <c r="AR104" s="210" t="b">
        <v>0</v>
      </c>
      <c r="AS104" s="210" t="b">
        <v>0</v>
      </c>
      <c r="AT104" s="210" t="b">
        <v>0</v>
      </c>
      <c r="AU104" s="210" t="b">
        <v>0</v>
      </c>
      <c r="AV104" s="210" t="b">
        <v>0</v>
      </c>
      <c r="AW104" s="206" t="s">
        <v>740</v>
      </c>
      <c r="AX104" s="213">
        <v>43200</v>
      </c>
      <c r="AY104" s="206" t="s">
        <v>130</v>
      </c>
      <c r="AZ104" s="206" t="s">
        <v>626</v>
      </c>
      <c r="BA104" s="206" t="s">
        <v>85</v>
      </c>
      <c r="BB104" s="210" t="s">
        <v>749</v>
      </c>
      <c r="BC104" s="210" t="s">
        <v>750</v>
      </c>
      <c r="BD104" s="210" t="s">
        <v>110</v>
      </c>
      <c r="BE104" s="210" t="s">
        <v>751</v>
      </c>
      <c r="BF104" s="210" t="s">
        <v>752</v>
      </c>
      <c r="BG104" s="206" t="s">
        <v>89</v>
      </c>
      <c r="BH104" s="206" t="s">
        <v>364</v>
      </c>
      <c r="BI104" s="214">
        <v>56</v>
      </c>
      <c r="BJ104" s="214">
        <v>71</v>
      </c>
      <c r="BK104" s="211">
        <v>127</v>
      </c>
      <c r="BL104" s="211"/>
      <c r="BM104" s="211" t="s">
        <v>362</v>
      </c>
      <c r="BN104" s="206" t="s">
        <v>72</v>
      </c>
      <c r="BO104" s="212"/>
      <c r="BP104" s="212"/>
      <c r="BQ104" s="212"/>
      <c r="BR104" s="212"/>
      <c r="BS104" s="212"/>
      <c r="BT104" s="212"/>
      <c r="BU104" s="212"/>
      <c r="BV104" s="212"/>
      <c r="BW104" s="212"/>
      <c r="BX104" s="212"/>
      <c r="BY104" s="94" t="s">
        <v>953</v>
      </c>
      <c r="BZ104" s="94" t="s">
        <v>954</v>
      </c>
    </row>
    <row r="105" spans="1:78" ht="15.95" customHeight="1">
      <c r="A105" s="273">
        <f>+A104+1</f>
        <v>2</v>
      </c>
      <c r="B105" s="273" t="s">
        <v>1658</v>
      </c>
      <c r="C105" s="293" t="s">
        <v>900</v>
      </c>
      <c r="D105" s="326" t="s">
        <v>927</v>
      </c>
      <c r="E105" s="289" t="s">
        <v>64</v>
      </c>
      <c r="F105" s="201"/>
      <c r="G105" s="233"/>
      <c r="H105" s="471"/>
      <c r="I105" s="471"/>
      <c r="J105" s="471"/>
      <c r="K105" s="471"/>
      <c r="L105" s="471"/>
      <c r="M105" s="167" t="s">
        <v>73</v>
      </c>
      <c r="N105" s="168">
        <v>35773</v>
      </c>
      <c r="O105" s="169" t="s">
        <v>74</v>
      </c>
      <c r="P105" s="165"/>
      <c r="Q105" s="165" t="s">
        <v>75</v>
      </c>
      <c r="R105" s="165" t="s">
        <v>64</v>
      </c>
      <c r="S105" s="165" t="s">
        <v>76</v>
      </c>
      <c r="T105" s="165" t="s">
        <v>77</v>
      </c>
      <c r="U105" s="165" t="s">
        <v>78</v>
      </c>
      <c r="V105" s="165" t="s">
        <v>79</v>
      </c>
      <c r="W105" s="165"/>
      <c r="X105" s="165"/>
      <c r="Y105" s="165" t="b">
        <v>0</v>
      </c>
      <c r="Z105" s="165" t="b">
        <v>0</v>
      </c>
      <c r="AA105" s="170" t="b">
        <v>0</v>
      </c>
      <c r="AB105" s="165" t="b">
        <v>0</v>
      </c>
      <c r="AC105" s="171" t="b">
        <v>0</v>
      </c>
      <c r="AD105" s="171">
        <v>39</v>
      </c>
      <c r="AE105" s="165" t="s">
        <v>72</v>
      </c>
      <c r="AF105" s="172">
        <v>39</v>
      </c>
      <c r="AG105" s="211" t="s">
        <v>90</v>
      </c>
      <c r="AH105" s="215">
        <v>36484</v>
      </c>
      <c r="AI105" s="211" t="s">
        <v>753</v>
      </c>
      <c r="AJ105" s="211"/>
      <c r="AK105" s="211" t="s">
        <v>754</v>
      </c>
      <c r="AL105" s="211" t="s">
        <v>64</v>
      </c>
      <c r="AM105" s="211" t="s">
        <v>68</v>
      </c>
      <c r="AN105" s="211" t="s">
        <v>211</v>
      </c>
      <c r="AO105" s="211" t="s">
        <v>193</v>
      </c>
      <c r="AP105" s="211" t="s">
        <v>755</v>
      </c>
      <c r="AQ105" s="211"/>
      <c r="AR105" s="211"/>
      <c r="AS105" s="211" t="b">
        <v>0</v>
      </c>
      <c r="AT105" s="211" t="b">
        <v>0</v>
      </c>
      <c r="AU105" s="211" t="b">
        <v>0</v>
      </c>
      <c r="AV105" s="211" t="b">
        <v>0</v>
      </c>
      <c r="AW105" s="211" t="b">
        <v>0</v>
      </c>
      <c r="AX105" s="211" t="s">
        <v>741</v>
      </c>
      <c r="AY105" s="215">
        <v>43164</v>
      </c>
      <c r="AZ105" s="211" t="s">
        <v>72</v>
      </c>
      <c r="BA105" s="211" t="s">
        <v>72</v>
      </c>
      <c r="BB105" s="211" t="s">
        <v>85</v>
      </c>
      <c r="BC105" s="211" t="s">
        <v>229</v>
      </c>
      <c r="BD105" s="211" t="s">
        <v>756</v>
      </c>
      <c r="BE105" s="211" t="s">
        <v>757</v>
      </c>
      <c r="BF105" s="211" t="s">
        <v>231</v>
      </c>
      <c r="BG105" s="211" t="s">
        <v>758</v>
      </c>
      <c r="BH105" s="211" t="s">
        <v>89</v>
      </c>
      <c r="BI105" s="214">
        <v>52</v>
      </c>
      <c r="BJ105" s="214">
        <v>73</v>
      </c>
      <c r="BK105" s="211">
        <v>125</v>
      </c>
      <c r="BL105" s="211"/>
      <c r="BM105" s="211" t="s">
        <v>362</v>
      </c>
      <c r="BN105" s="206" t="s">
        <v>72</v>
      </c>
      <c r="BO105" s="212"/>
      <c r="BP105" s="212"/>
      <c r="BQ105" s="212"/>
      <c r="BR105" s="212"/>
      <c r="BS105" s="212"/>
      <c r="BT105" s="212"/>
      <c r="BU105" s="212"/>
      <c r="BV105" s="212"/>
      <c r="BW105" s="212"/>
      <c r="BX105" s="212"/>
      <c r="BY105" s="94"/>
      <c r="BZ105" s="94"/>
    </row>
    <row r="106" spans="1:78" ht="15.95" customHeight="1">
      <c r="A106" s="273">
        <f t="shared" ref="A106:A132" si="2">+A105+1</f>
        <v>3</v>
      </c>
      <c r="B106" s="273" t="s">
        <v>1659</v>
      </c>
      <c r="C106" s="94" t="s">
        <v>901</v>
      </c>
      <c r="D106" s="94" t="s">
        <v>928</v>
      </c>
      <c r="E106" s="288" t="s">
        <v>129</v>
      </c>
      <c r="F106" s="234"/>
      <c r="G106" s="235"/>
      <c r="H106" s="236"/>
      <c r="I106" s="470"/>
      <c r="J106" s="470"/>
      <c r="K106" s="470"/>
      <c r="L106" s="470"/>
      <c r="M106" s="167" t="s">
        <v>102</v>
      </c>
      <c r="N106" s="167">
        <v>36383</v>
      </c>
      <c r="O106" s="169" t="s">
        <v>103</v>
      </c>
      <c r="P106" s="177"/>
      <c r="Q106" s="178" t="s">
        <v>104</v>
      </c>
      <c r="R106" s="165" t="s">
        <v>64</v>
      </c>
      <c r="S106" s="165" t="s">
        <v>68</v>
      </c>
      <c r="T106" s="165" t="s">
        <v>105</v>
      </c>
      <c r="U106" s="165" t="s">
        <v>106</v>
      </c>
      <c r="V106" s="165" t="s">
        <v>107</v>
      </c>
      <c r="W106" s="165"/>
      <c r="X106" s="165"/>
      <c r="Y106" s="179" t="b">
        <v>0</v>
      </c>
      <c r="Z106" s="180" t="b">
        <v>0</v>
      </c>
      <c r="AA106" s="180" t="b">
        <v>0</v>
      </c>
      <c r="AB106" s="165" t="b">
        <v>0</v>
      </c>
      <c r="AC106" s="171" t="b">
        <v>0</v>
      </c>
      <c r="AD106" s="171">
        <v>29</v>
      </c>
      <c r="AE106" s="165" t="s">
        <v>72</v>
      </c>
      <c r="AF106" s="172">
        <v>29</v>
      </c>
      <c r="AG106" s="207" t="s">
        <v>219</v>
      </c>
      <c r="AH106" s="219">
        <v>36822</v>
      </c>
      <c r="AI106" s="207" t="s">
        <v>759</v>
      </c>
      <c r="AJ106" s="205">
        <v>0</v>
      </c>
      <c r="AK106" s="205">
        <v>83116114962</v>
      </c>
      <c r="AL106" s="205" t="s">
        <v>68</v>
      </c>
      <c r="AM106" s="205">
        <v>59</v>
      </c>
      <c r="AN106" s="206">
        <v>158</v>
      </c>
      <c r="AO106" s="210" t="s">
        <v>760</v>
      </c>
      <c r="AP106" s="207"/>
      <c r="AQ106" s="207"/>
      <c r="AR106" s="205" t="b">
        <v>0</v>
      </c>
      <c r="AS106" s="205" t="b">
        <v>0</v>
      </c>
      <c r="AT106" s="205" t="b">
        <v>0</v>
      </c>
      <c r="AU106" s="205" t="b">
        <v>0</v>
      </c>
      <c r="AV106" s="205" t="b">
        <v>0</v>
      </c>
      <c r="AW106" s="207">
        <v>2018.0563</v>
      </c>
      <c r="AX106" s="219">
        <v>43220</v>
      </c>
      <c r="AY106" s="206" t="s">
        <v>72</v>
      </c>
      <c r="AZ106" s="206" t="s">
        <v>72</v>
      </c>
      <c r="BA106" s="206" t="s">
        <v>85</v>
      </c>
      <c r="BB106" s="207" t="s">
        <v>761</v>
      </c>
      <c r="BC106" s="207" t="s">
        <v>762</v>
      </c>
      <c r="BD106" s="207">
        <v>0</v>
      </c>
      <c r="BE106" s="207" t="s">
        <v>363</v>
      </c>
      <c r="BF106" s="207" t="s">
        <v>763</v>
      </c>
      <c r="BG106" s="206" t="s">
        <v>89</v>
      </c>
      <c r="BH106" s="206">
        <v>2</v>
      </c>
      <c r="BI106" s="214">
        <v>48</v>
      </c>
      <c r="BJ106" s="214">
        <v>80</v>
      </c>
      <c r="BK106" s="211">
        <v>128</v>
      </c>
      <c r="BL106" s="211"/>
      <c r="BM106" s="211" t="s">
        <v>362</v>
      </c>
      <c r="BN106" s="206" t="s">
        <v>72</v>
      </c>
      <c r="BO106" s="212"/>
      <c r="BP106" s="212"/>
      <c r="BQ106" s="212"/>
      <c r="BR106" s="212"/>
      <c r="BS106" s="212"/>
      <c r="BT106" s="212"/>
      <c r="BU106" s="212"/>
      <c r="BV106" s="212"/>
      <c r="BW106" s="212"/>
      <c r="BX106" s="212"/>
      <c r="BY106" s="94" t="s">
        <v>955</v>
      </c>
      <c r="BZ106" s="94" t="s">
        <v>956</v>
      </c>
    </row>
    <row r="107" spans="1:78" ht="15.95" customHeight="1">
      <c r="A107" s="273">
        <f t="shared" si="2"/>
        <v>4</v>
      </c>
      <c r="B107" s="273" t="s">
        <v>1660</v>
      </c>
      <c r="C107" s="94" t="s">
        <v>902</v>
      </c>
      <c r="D107" s="94" t="s">
        <v>929</v>
      </c>
      <c r="E107" s="288" t="s">
        <v>129</v>
      </c>
      <c r="F107" s="237"/>
      <c r="G107" s="233"/>
      <c r="H107" s="233"/>
      <c r="I107" s="233"/>
      <c r="J107" s="233"/>
      <c r="K107" s="233"/>
      <c r="L107" s="233"/>
      <c r="M107" s="167" t="s">
        <v>90</v>
      </c>
      <c r="N107" s="168">
        <v>36123</v>
      </c>
      <c r="O107" s="174" t="s">
        <v>91</v>
      </c>
      <c r="P107" s="174" t="s">
        <v>92</v>
      </c>
      <c r="Q107" s="174" t="s">
        <v>93</v>
      </c>
      <c r="R107" s="174" t="s">
        <v>64</v>
      </c>
      <c r="S107" s="166" t="s">
        <v>68</v>
      </c>
      <c r="T107" s="166" t="s">
        <v>94</v>
      </c>
      <c r="U107" s="166" t="s">
        <v>95</v>
      </c>
      <c r="V107" s="166" t="s">
        <v>96</v>
      </c>
      <c r="W107" s="166"/>
      <c r="X107" s="166"/>
      <c r="Y107" s="166" t="b">
        <v>0</v>
      </c>
      <c r="Z107" s="166" t="b">
        <v>0</v>
      </c>
      <c r="AA107" s="175" t="b">
        <v>0</v>
      </c>
      <c r="AB107" s="166" t="b">
        <v>0</v>
      </c>
      <c r="AC107" s="176" t="b">
        <v>0</v>
      </c>
      <c r="AD107" s="176">
        <v>31</v>
      </c>
      <c r="AE107" s="166" t="s">
        <v>72</v>
      </c>
      <c r="AF107" s="172">
        <v>31</v>
      </c>
      <c r="AG107" s="211" t="s">
        <v>223</v>
      </c>
      <c r="AH107" s="213">
        <v>36780</v>
      </c>
      <c r="AI107" s="211" t="s">
        <v>764</v>
      </c>
      <c r="AJ107" s="214"/>
      <c r="AK107" s="214" t="s">
        <v>765</v>
      </c>
      <c r="AL107" s="214" t="s">
        <v>64</v>
      </c>
      <c r="AM107" s="214" t="s">
        <v>68</v>
      </c>
      <c r="AN107" s="214" t="s">
        <v>215</v>
      </c>
      <c r="AO107" s="214" t="s">
        <v>95</v>
      </c>
      <c r="AP107" s="211" t="s">
        <v>766</v>
      </c>
      <c r="AQ107" s="211"/>
      <c r="AR107" s="211"/>
      <c r="AS107" s="211" t="b">
        <v>0</v>
      </c>
      <c r="AT107" s="211" t="b">
        <v>0</v>
      </c>
      <c r="AU107" s="211" t="b">
        <v>0</v>
      </c>
      <c r="AV107" s="211" t="b">
        <v>0</v>
      </c>
      <c r="AW107" s="211" t="b">
        <v>0</v>
      </c>
      <c r="AX107" s="214" t="s">
        <v>742</v>
      </c>
      <c r="AY107" s="214">
        <v>43138</v>
      </c>
      <c r="AZ107" s="206" t="s">
        <v>72</v>
      </c>
      <c r="BA107" s="206" t="s">
        <v>72</v>
      </c>
      <c r="BB107" s="214" t="s">
        <v>315</v>
      </c>
      <c r="BC107" s="211" t="s">
        <v>767</v>
      </c>
      <c r="BD107" s="211" t="s">
        <v>768</v>
      </c>
      <c r="BE107" s="214" t="s">
        <v>769</v>
      </c>
      <c r="BF107" s="214" t="s">
        <v>465</v>
      </c>
      <c r="BG107" s="214" t="s">
        <v>770</v>
      </c>
      <c r="BH107" s="214" t="s">
        <v>89</v>
      </c>
      <c r="BI107" s="214">
        <v>46</v>
      </c>
      <c r="BJ107" s="214">
        <v>80.400000000000006</v>
      </c>
      <c r="BK107" s="211">
        <v>126.4</v>
      </c>
      <c r="BL107" s="211"/>
      <c r="BM107" s="211" t="s">
        <v>362</v>
      </c>
      <c r="BN107" s="206" t="s">
        <v>72</v>
      </c>
      <c r="BO107" s="212"/>
      <c r="BP107" s="212"/>
      <c r="BQ107" s="212"/>
      <c r="BR107" s="212"/>
      <c r="BS107" s="212"/>
      <c r="BT107" s="212"/>
      <c r="BU107" s="212"/>
      <c r="BV107" s="212"/>
      <c r="BW107" s="212"/>
      <c r="BX107" s="212"/>
      <c r="BY107" s="94" t="s">
        <v>957</v>
      </c>
      <c r="BZ107" s="94" t="s">
        <v>958</v>
      </c>
    </row>
    <row r="108" spans="1:78" ht="15.95" customHeight="1">
      <c r="A108" s="273">
        <f t="shared" si="2"/>
        <v>5</v>
      </c>
      <c r="B108" s="273" t="s">
        <v>1661</v>
      </c>
      <c r="C108" s="94" t="s">
        <v>903</v>
      </c>
      <c r="D108" s="94" t="s">
        <v>930</v>
      </c>
      <c r="E108" s="288" t="s">
        <v>129</v>
      </c>
      <c r="F108" s="237"/>
      <c r="G108" s="233"/>
      <c r="H108" s="233"/>
      <c r="I108" s="233"/>
      <c r="J108" s="233"/>
      <c r="K108" s="233"/>
      <c r="L108" s="233"/>
      <c r="M108" s="167" t="s">
        <v>97</v>
      </c>
      <c r="N108" s="167">
        <v>36054</v>
      </c>
      <c r="O108" s="169" t="s">
        <v>98</v>
      </c>
      <c r="P108" s="177"/>
      <c r="Q108" s="178" t="s">
        <v>99</v>
      </c>
      <c r="R108" s="165" t="s">
        <v>64</v>
      </c>
      <c r="S108" s="165" t="s">
        <v>68</v>
      </c>
      <c r="T108" s="165" t="s">
        <v>100</v>
      </c>
      <c r="U108" s="165" t="s">
        <v>84</v>
      </c>
      <c r="V108" s="165" t="s">
        <v>101</v>
      </c>
      <c r="W108" s="165"/>
      <c r="X108" s="165"/>
      <c r="Y108" s="179" t="b">
        <v>0</v>
      </c>
      <c r="Z108" s="180" t="b">
        <v>1</v>
      </c>
      <c r="AA108" s="170" t="b">
        <v>1</v>
      </c>
      <c r="AB108" s="165" t="b">
        <v>0</v>
      </c>
      <c r="AC108" s="171" t="b">
        <v>0</v>
      </c>
      <c r="AD108" s="171">
        <v>30</v>
      </c>
      <c r="AE108" s="165" t="s">
        <v>72</v>
      </c>
      <c r="AF108" s="172">
        <v>30</v>
      </c>
      <c r="AG108" s="211" t="s">
        <v>771</v>
      </c>
      <c r="AH108" s="213">
        <v>36690</v>
      </c>
      <c r="AI108" s="211" t="s">
        <v>772</v>
      </c>
      <c r="AJ108" s="214"/>
      <c r="AK108" s="214" t="s">
        <v>773</v>
      </c>
      <c r="AL108" s="214" t="s">
        <v>64</v>
      </c>
      <c r="AM108" s="214" t="s">
        <v>68</v>
      </c>
      <c r="AN108" s="214" t="s">
        <v>215</v>
      </c>
      <c r="AO108" s="214" t="s">
        <v>117</v>
      </c>
      <c r="AP108" s="211" t="s">
        <v>774</v>
      </c>
      <c r="AQ108" s="211"/>
      <c r="AR108" s="211"/>
      <c r="AS108" s="211" t="b">
        <v>0</v>
      </c>
      <c r="AT108" s="211" t="b">
        <v>0</v>
      </c>
      <c r="AU108" s="211" t="b">
        <v>0</v>
      </c>
      <c r="AV108" s="211" t="b">
        <v>0</v>
      </c>
      <c r="AW108" s="211" t="b">
        <v>0</v>
      </c>
      <c r="AX108" s="214" t="s">
        <v>743</v>
      </c>
      <c r="AY108" s="214">
        <v>43143</v>
      </c>
      <c r="AZ108" s="206" t="s">
        <v>72</v>
      </c>
      <c r="BA108" s="206" t="s">
        <v>216</v>
      </c>
      <c r="BB108" s="214" t="s">
        <v>85</v>
      </c>
      <c r="BC108" s="211" t="s">
        <v>775</v>
      </c>
      <c r="BD108" s="211" t="s">
        <v>776</v>
      </c>
      <c r="BE108" s="214"/>
      <c r="BF108" s="214" t="s">
        <v>777</v>
      </c>
      <c r="BG108" s="214" t="s">
        <v>778</v>
      </c>
      <c r="BH108" s="214" t="s">
        <v>89</v>
      </c>
      <c r="BI108" s="214">
        <v>43</v>
      </c>
      <c r="BJ108" s="214">
        <v>84</v>
      </c>
      <c r="BK108" s="211">
        <v>127</v>
      </c>
      <c r="BL108" s="211"/>
      <c r="BM108" s="211" t="s">
        <v>362</v>
      </c>
      <c r="BN108" s="206" t="s">
        <v>72</v>
      </c>
      <c r="BO108" s="212"/>
      <c r="BP108" s="212"/>
      <c r="BQ108" s="212"/>
      <c r="BR108" s="212"/>
      <c r="BS108" s="212"/>
      <c r="BT108" s="212"/>
      <c r="BU108" s="212"/>
      <c r="BV108" s="212"/>
      <c r="BW108" s="212"/>
      <c r="BX108" s="212"/>
      <c r="BY108" s="94" t="s">
        <v>959</v>
      </c>
      <c r="BZ108" s="94" t="s">
        <v>960</v>
      </c>
    </row>
    <row r="109" spans="1:78" ht="15.95" customHeight="1">
      <c r="A109" s="273">
        <f t="shared" si="2"/>
        <v>6</v>
      </c>
      <c r="B109" s="273" t="s">
        <v>1662</v>
      </c>
      <c r="C109" s="94" t="s">
        <v>904</v>
      </c>
      <c r="D109" s="94" t="s">
        <v>931</v>
      </c>
      <c r="E109" s="288" t="s">
        <v>129</v>
      </c>
      <c r="F109" s="237"/>
      <c r="G109" s="233"/>
      <c r="H109" s="233"/>
      <c r="I109" s="233"/>
      <c r="J109" s="233"/>
      <c r="K109" s="233"/>
      <c r="L109" s="233"/>
      <c r="M109" s="167" t="s">
        <v>90</v>
      </c>
      <c r="N109" s="167"/>
      <c r="O109" s="169" t="s">
        <v>138</v>
      </c>
      <c r="P109" s="177" t="s">
        <v>110</v>
      </c>
      <c r="Q109" s="178" t="s">
        <v>139</v>
      </c>
      <c r="R109" s="165" t="s">
        <v>129</v>
      </c>
      <c r="S109" s="165" t="s">
        <v>140</v>
      </c>
      <c r="T109" s="165" t="s">
        <v>141</v>
      </c>
      <c r="U109" s="165" t="s">
        <v>142</v>
      </c>
      <c r="V109" s="165">
        <v>42905</v>
      </c>
      <c r="W109" s="165" t="s">
        <v>72</v>
      </c>
      <c r="X109" s="165" t="s">
        <v>72</v>
      </c>
      <c r="Y109" s="179" t="s">
        <v>85</v>
      </c>
      <c r="Z109" s="180" t="s">
        <v>143</v>
      </c>
      <c r="AA109" s="180" t="s">
        <v>144</v>
      </c>
      <c r="AB109" s="165" t="s">
        <v>145</v>
      </c>
      <c r="AC109" s="171" t="s">
        <v>146</v>
      </c>
      <c r="AD109" s="171" t="s">
        <v>89</v>
      </c>
      <c r="AE109" s="165" t="s">
        <v>72</v>
      </c>
      <c r="AF109" s="172">
        <v>37</v>
      </c>
      <c r="AG109" s="211" t="s">
        <v>90</v>
      </c>
      <c r="AH109" s="213">
        <v>36508</v>
      </c>
      <c r="AI109" s="211" t="s">
        <v>779</v>
      </c>
      <c r="AJ109" s="214" t="s">
        <v>110</v>
      </c>
      <c r="AK109" s="214" t="s">
        <v>780</v>
      </c>
      <c r="AL109" s="214" t="s">
        <v>64</v>
      </c>
      <c r="AM109" s="214" t="s">
        <v>68</v>
      </c>
      <c r="AN109" s="214" t="s">
        <v>224</v>
      </c>
      <c r="AO109" s="214" t="s">
        <v>127</v>
      </c>
      <c r="AP109" s="211" t="s">
        <v>781</v>
      </c>
      <c r="AQ109" s="211"/>
      <c r="AR109" s="211"/>
      <c r="AS109" s="211" t="b">
        <v>0</v>
      </c>
      <c r="AT109" s="211" t="b">
        <v>0</v>
      </c>
      <c r="AU109" s="211" t="b">
        <v>0</v>
      </c>
      <c r="AV109" s="211" t="b">
        <v>0</v>
      </c>
      <c r="AW109" s="211" t="b">
        <v>0</v>
      </c>
      <c r="AX109" s="214" t="s">
        <v>744</v>
      </c>
      <c r="AY109" s="214">
        <v>43133</v>
      </c>
      <c r="AZ109" s="206" t="s">
        <v>72</v>
      </c>
      <c r="BA109" s="206" t="s">
        <v>130</v>
      </c>
      <c r="BB109" s="214" t="s">
        <v>85</v>
      </c>
      <c r="BC109" s="211" t="s">
        <v>782</v>
      </c>
      <c r="BD109" s="211" t="s">
        <v>783</v>
      </c>
      <c r="BE109" s="214" t="s">
        <v>110</v>
      </c>
      <c r="BF109" s="214" t="s">
        <v>228</v>
      </c>
      <c r="BG109" s="214" t="s">
        <v>784</v>
      </c>
      <c r="BH109" s="214" t="s">
        <v>89</v>
      </c>
      <c r="BI109" s="214">
        <v>41</v>
      </c>
      <c r="BJ109" s="214">
        <v>79</v>
      </c>
      <c r="BK109" s="211">
        <v>120</v>
      </c>
      <c r="BL109" s="211"/>
      <c r="BM109" s="211" t="s">
        <v>362</v>
      </c>
      <c r="BN109" s="206" t="s">
        <v>72</v>
      </c>
      <c r="BO109" s="212"/>
      <c r="BP109" s="212"/>
      <c r="BQ109" s="212"/>
      <c r="BR109" s="212"/>
      <c r="BS109" s="212"/>
      <c r="BT109" s="212"/>
      <c r="BU109" s="212"/>
      <c r="BV109" s="212"/>
      <c r="BW109" s="212"/>
      <c r="BX109" s="212"/>
      <c r="BY109" s="94" t="s">
        <v>961</v>
      </c>
      <c r="BZ109" s="94" t="s">
        <v>962</v>
      </c>
    </row>
    <row r="110" spans="1:78" ht="15.95" customHeight="1">
      <c r="A110" s="273">
        <f t="shared" si="2"/>
        <v>7</v>
      </c>
      <c r="B110" s="273" t="s">
        <v>1663</v>
      </c>
      <c r="C110" s="94" t="s">
        <v>905</v>
      </c>
      <c r="D110" s="94" t="s">
        <v>932</v>
      </c>
      <c r="E110" s="288" t="s">
        <v>129</v>
      </c>
      <c r="F110" s="225"/>
      <c r="G110" s="233"/>
      <c r="H110" s="233"/>
      <c r="I110" s="233"/>
      <c r="J110" s="233"/>
      <c r="K110" s="233"/>
      <c r="L110" s="233"/>
      <c r="M110" s="167" t="s">
        <v>147</v>
      </c>
      <c r="N110" s="167">
        <v>35923</v>
      </c>
      <c r="O110" s="174" t="s">
        <v>148</v>
      </c>
      <c r="P110" s="183"/>
      <c r="Q110" s="184" t="s">
        <v>149</v>
      </c>
      <c r="R110" s="174"/>
      <c r="S110" s="166" t="s">
        <v>68</v>
      </c>
      <c r="T110" s="166" t="s">
        <v>132</v>
      </c>
      <c r="U110" s="166" t="s">
        <v>137</v>
      </c>
      <c r="V110" s="166">
        <v>42891</v>
      </c>
      <c r="W110" s="166" t="s">
        <v>72</v>
      </c>
      <c r="X110" s="166" t="s">
        <v>72</v>
      </c>
      <c r="Y110" s="185" t="s">
        <v>134</v>
      </c>
      <c r="Z110" s="186" t="s">
        <v>150</v>
      </c>
      <c r="AA110" s="186" t="s">
        <v>151</v>
      </c>
      <c r="AB110" s="166" t="s">
        <v>152</v>
      </c>
      <c r="AC110" s="176" t="s">
        <v>153</v>
      </c>
      <c r="AD110" s="176" t="s">
        <v>154</v>
      </c>
      <c r="AE110" s="166" t="s">
        <v>72</v>
      </c>
      <c r="AF110" s="172">
        <v>35</v>
      </c>
      <c r="AG110" s="208" t="s">
        <v>825</v>
      </c>
      <c r="AH110" s="217">
        <v>34913</v>
      </c>
      <c r="AI110" s="208" t="s">
        <v>826</v>
      </c>
      <c r="AJ110" s="209"/>
      <c r="AK110" s="209">
        <v>81936544442</v>
      </c>
      <c r="AL110" s="209" t="s">
        <v>68</v>
      </c>
      <c r="AM110" s="209">
        <v>82</v>
      </c>
      <c r="AN110" s="209">
        <v>176</v>
      </c>
      <c r="AO110" s="208" t="s">
        <v>739</v>
      </c>
      <c r="AP110" s="208"/>
      <c r="AQ110" s="208"/>
      <c r="AR110" s="208" t="b">
        <v>0</v>
      </c>
      <c r="AS110" s="208" t="b">
        <v>0</v>
      </c>
      <c r="AT110" s="208" t="b">
        <v>0</v>
      </c>
      <c r="AU110" s="208" t="b">
        <v>0</v>
      </c>
      <c r="AV110" s="208" t="b">
        <v>0</v>
      </c>
      <c r="AW110" s="208">
        <v>2018.0862</v>
      </c>
      <c r="AX110" s="217">
        <v>43297</v>
      </c>
      <c r="AY110" s="209" t="s">
        <v>72</v>
      </c>
      <c r="AZ110" s="209" t="s">
        <v>194</v>
      </c>
      <c r="BA110" s="209" t="s">
        <v>134</v>
      </c>
      <c r="BB110" s="208" t="s">
        <v>827</v>
      </c>
      <c r="BC110" s="208" t="s">
        <v>828</v>
      </c>
      <c r="BD110" s="209"/>
      <c r="BE110" s="209" t="s">
        <v>829</v>
      </c>
      <c r="BF110" s="208" t="s">
        <v>830</v>
      </c>
      <c r="BG110" s="209" t="s">
        <v>89</v>
      </c>
      <c r="BH110" s="209">
        <v>3</v>
      </c>
      <c r="BI110" s="218" t="s">
        <v>831</v>
      </c>
      <c r="BJ110" s="211"/>
      <c r="BK110" s="211"/>
      <c r="BL110" s="218"/>
      <c r="BM110" s="218" t="e">
        <f>IF(#REF!&lt;95,"TIDAK LULUS",IF(#REF!&gt;=95,"LULUS"))</f>
        <v>#REF!</v>
      </c>
      <c r="BN110" s="209" t="s">
        <v>72</v>
      </c>
      <c r="BY110" s="94" t="s">
        <v>963</v>
      </c>
      <c r="BZ110" s="94" t="s">
        <v>964</v>
      </c>
    </row>
    <row r="111" spans="1:78" ht="15.95" customHeight="1">
      <c r="A111" s="273">
        <f t="shared" si="2"/>
        <v>8</v>
      </c>
      <c r="B111" s="273" t="s">
        <v>1664</v>
      </c>
      <c r="C111" s="94" t="s">
        <v>906</v>
      </c>
      <c r="D111" s="94" t="s">
        <v>933</v>
      </c>
      <c r="E111" s="288" t="s">
        <v>129</v>
      </c>
      <c r="F111" s="225"/>
      <c r="G111" s="233"/>
      <c r="H111" s="233"/>
      <c r="I111" s="233"/>
      <c r="J111" s="233"/>
      <c r="K111" s="233"/>
      <c r="L111" s="233"/>
      <c r="M111" s="167" t="s">
        <v>90</v>
      </c>
      <c r="N111" s="167">
        <v>36398</v>
      </c>
      <c r="O111" s="169" t="s">
        <v>155</v>
      </c>
      <c r="P111" s="187" t="s">
        <v>156</v>
      </c>
      <c r="Q111" s="188" t="s">
        <v>157</v>
      </c>
      <c r="R111" s="169" t="s">
        <v>129</v>
      </c>
      <c r="S111" s="165" t="s">
        <v>68</v>
      </c>
      <c r="T111" s="165" t="s">
        <v>141</v>
      </c>
      <c r="U111" s="165" t="s">
        <v>158</v>
      </c>
      <c r="V111" s="165" t="s">
        <v>159</v>
      </c>
      <c r="W111" s="165"/>
      <c r="X111" s="165"/>
      <c r="Y111" s="179" t="b">
        <v>0</v>
      </c>
      <c r="Z111" s="189" t="b">
        <v>0</v>
      </c>
      <c r="AA111" s="170" t="b">
        <v>0</v>
      </c>
      <c r="AB111" s="165" t="b">
        <v>0</v>
      </c>
      <c r="AC111" s="171" t="b">
        <v>0</v>
      </c>
      <c r="AD111" s="171">
        <v>35</v>
      </c>
      <c r="AE111" s="165" t="s">
        <v>72</v>
      </c>
      <c r="AF111" s="172">
        <v>35</v>
      </c>
      <c r="AG111" s="207" t="s">
        <v>832</v>
      </c>
      <c r="AH111" s="219">
        <v>36505</v>
      </c>
      <c r="AI111" s="207" t="s">
        <v>833</v>
      </c>
      <c r="AJ111" s="205"/>
      <c r="AK111" s="220" t="s">
        <v>834</v>
      </c>
      <c r="AL111" s="205" t="s">
        <v>68</v>
      </c>
      <c r="AM111" s="205">
        <v>58</v>
      </c>
      <c r="AN111" s="206">
        <v>165</v>
      </c>
      <c r="AO111" s="210"/>
      <c r="AP111" s="207"/>
      <c r="AQ111" s="207"/>
      <c r="AR111" s="205"/>
      <c r="AS111" s="205"/>
      <c r="AT111" s="205"/>
      <c r="AU111" s="205"/>
      <c r="AV111" s="205"/>
      <c r="AW111" s="221">
        <v>2018.0649000000001</v>
      </c>
      <c r="AX111" s="219"/>
      <c r="AY111" s="206" t="s">
        <v>72</v>
      </c>
      <c r="AZ111" s="206" t="s">
        <v>194</v>
      </c>
      <c r="BA111" s="206" t="s">
        <v>129</v>
      </c>
      <c r="BB111" s="207" t="s">
        <v>835</v>
      </c>
      <c r="BC111" s="207" t="s">
        <v>836</v>
      </c>
      <c r="BD111" s="207" t="s">
        <v>837</v>
      </c>
      <c r="BE111" s="207" t="s">
        <v>196</v>
      </c>
      <c r="BF111" s="207"/>
      <c r="BG111" s="206" t="s">
        <v>89</v>
      </c>
      <c r="BH111" s="206">
        <v>2</v>
      </c>
      <c r="BI111" s="214">
        <v>55</v>
      </c>
      <c r="BJ111" s="214">
        <v>69</v>
      </c>
      <c r="BK111" s="211">
        <v>124</v>
      </c>
      <c r="BL111" s="211"/>
      <c r="BM111" s="211" t="s">
        <v>362</v>
      </c>
      <c r="BN111" s="206" t="s">
        <v>72</v>
      </c>
      <c r="BY111" s="94" t="s">
        <v>965</v>
      </c>
      <c r="BZ111" s="94" t="s">
        <v>966</v>
      </c>
    </row>
    <row r="112" spans="1:78" ht="15.95" customHeight="1">
      <c r="A112" s="273">
        <f t="shared" si="2"/>
        <v>9</v>
      </c>
      <c r="B112" s="273" t="s">
        <v>1665</v>
      </c>
      <c r="C112" s="94" t="s">
        <v>907</v>
      </c>
      <c r="D112" s="94" t="s">
        <v>934</v>
      </c>
      <c r="E112" s="288" t="s">
        <v>129</v>
      </c>
      <c r="F112" s="225"/>
      <c r="G112" s="233"/>
      <c r="H112" s="233"/>
      <c r="I112" s="233"/>
      <c r="J112" s="233"/>
      <c r="K112" s="233"/>
      <c r="L112" s="233"/>
      <c r="M112" s="167" t="s">
        <v>97</v>
      </c>
      <c r="N112" s="167">
        <v>36425</v>
      </c>
      <c r="O112" s="174" t="s">
        <v>160</v>
      </c>
      <c r="P112" s="183" t="s">
        <v>161</v>
      </c>
      <c r="Q112" s="184" t="s">
        <v>162</v>
      </c>
      <c r="R112" s="174" t="s">
        <v>129</v>
      </c>
      <c r="S112" s="166" t="s">
        <v>68</v>
      </c>
      <c r="T112" s="166" t="s">
        <v>163</v>
      </c>
      <c r="U112" s="166" t="s">
        <v>164</v>
      </c>
      <c r="V112" s="166" t="s">
        <v>165</v>
      </c>
      <c r="W112" s="166"/>
      <c r="X112" s="166"/>
      <c r="Y112" s="185" t="b">
        <v>0</v>
      </c>
      <c r="Z112" s="166" t="b">
        <v>0</v>
      </c>
      <c r="AA112" s="186" t="b">
        <v>0</v>
      </c>
      <c r="AB112" s="166" t="b">
        <v>0</v>
      </c>
      <c r="AC112" s="176" t="b">
        <v>0</v>
      </c>
      <c r="AD112" s="176">
        <v>34</v>
      </c>
      <c r="AE112" s="166" t="s">
        <v>72</v>
      </c>
      <c r="AF112" s="172">
        <v>34</v>
      </c>
      <c r="AG112" s="210" t="s">
        <v>838</v>
      </c>
      <c r="AH112" s="213">
        <v>36527</v>
      </c>
      <c r="AI112" s="210" t="s">
        <v>839</v>
      </c>
      <c r="AJ112" s="206" t="s">
        <v>110</v>
      </c>
      <c r="AK112" s="206" t="s">
        <v>840</v>
      </c>
      <c r="AL112" s="206" t="s">
        <v>68</v>
      </c>
      <c r="AM112" s="206" t="s">
        <v>121</v>
      </c>
      <c r="AN112" s="206" t="s">
        <v>213</v>
      </c>
      <c r="AO112" s="210" t="s">
        <v>841</v>
      </c>
      <c r="AP112" s="210"/>
      <c r="AQ112" s="210"/>
      <c r="AR112" s="210" t="b">
        <v>0</v>
      </c>
      <c r="AS112" s="210" t="b">
        <v>0</v>
      </c>
      <c r="AT112" s="210" t="b">
        <v>0</v>
      </c>
      <c r="AU112" s="210" t="b">
        <v>0</v>
      </c>
      <c r="AV112" s="210" t="b">
        <v>0</v>
      </c>
      <c r="AW112" s="206" t="s">
        <v>842</v>
      </c>
      <c r="AX112" s="213">
        <v>43174</v>
      </c>
      <c r="AY112" s="206" t="s">
        <v>174</v>
      </c>
      <c r="AZ112" s="206" t="s">
        <v>175</v>
      </c>
      <c r="BA112" s="206" t="s">
        <v>129</v>
      </c>
      <c r="BB112" s="210" t="s">
        <v>737</v>
      </c>
      <c r="BC112" s="210" t="s">
        <v>843</v>
      </c>
      <c r="BD112" s="210" t="s">
        <v>844</v>
      </c>
      <c r="BE112" s="210" t="s">
        <v>845</v>
      </c>
      <c r="BF112" s="210" t="s">
        <v>846</v>
      </c>
      <c r="BG112" s="206" t="s">
        <v>89</v>
      </c>
      <c r="BH112" s="206" t="s">
        <v>364</v>
      </c>
      <c r="BI112" s="214">
        <v>54</v>
      </c>
      <c r="BJ112" s="214">
        <v>80</v>
      </c>
      <c r="BK112" s="211">
        <v>134</v>
      </c>
      <c r="BL112" s="211" t="s">
        <v>847</v>
      </c>
      <c r="BM112" s="211" t="s">
        <v>362</v>
      </c>
      <c r="BN112" s="206" t="s">
        <v>72</v>
      </c>
      <c r="BY112" s="94" t="s">
        <v>967</v>
      </c>
      <c r="BZ112" s="94" t="s">
        <v>968</v>
      </c>
    </row>
    <row r="113" spans="1:78" ht="15.95" customHeight="1">
      <c r="A113" s="273">
        <f t="shared" si="2"/>
        <v>10</v>
      </c>
      <c r="B113" s="273" t="s">
        <v>1666</v>
      </c>
      <c r="C113" s="94" t="s">
        <v>908</v>
      </c>
      <c r="D113" s="94" t="s">
        <v>935</v>
      </c>
      <c r="E113" s="288" t="s">
        <v>129</v>
      </c>
      <c r="F113" s="238"/>
      <c r="G113" s="233"/>
      <c r="H113" s="233"/>
      <c r="I113" s="233"/>
      <c r="J113" s="233"/>
      <c r="K113" s="233"/>
      <c r="L113" s="233"/>
      <c r="M113" s="167" t="s">
        <v>90</v>
      </c>
      <c r="N113" s="167">
        <v>36196</v>
      </c>
      <c r="O113" s="174" t="s">
        <v>166</v>
      </c>
      <c r="P113" s="183" t="s">
        <v>110</v>
      </c>
      <c r="Q113" s="184" t="s">
        <v>167</v>
      </c>
      <c r="R113" s="174" t="s">
        <v>129</v>
      </c>
      <c r="S113" s="166" t="s">
        <v>68</v>
      </c>
      <c r="T113" s="166" t="s">
        <v>94</v>
      </c>
      <c r="U113" s="166" t="s">
        <v>168</v>
      </c>
      <c r="V113" s="166" t="s">
        <v>169</v>
      </c>
      <c r="W113" s="166"/>
      <c r="X113" s="166"/>
      <c r="Y113" s="185" t="b">
        <v>0</v>
      </c>
      <c r="Z113" s="190" t="b">
        <v>0</v>
      </c>
      <c r="AA113" s="175" t="b">
        <v>0</v>
      </c>
      <c r="AB113" s="166" t="b">
        <v>0</v>
      </c>
      <c r="AC113" s="176" t="b">
        <v>0</v>
      </c>
      <c r="AD113" s="176">
        <v>34</v>
      </c>
      <c r="AE113" s="166" t="s">
        <v>72</v>
      </c>
      <c r="AF113" s="172">
        <v>34</v>
      </c>
      <c r="AG113" s="207" t="s">
        <v>848</v>
      </c>
      <c r="AH113" s="219">
        <v>36517</v>
      </c>
      <c r="AI113" s="207" t="s">
        <v>849</v>
      </c>
      <c r="AJ113" s="205">
        <v>0</v>
      </c>
      <c r="AK113" s="205">
        <v>82144714274</v>
      </c>
      <c r="AL113" s="205" t="s">
        <v>68</v>
      </c>
      <c r="AM113" s="205">
        <v>48</v>
      </c>
      <c r="AN113" s="206">
        <v>168</v>
      </c>
      <c r="AO113" s="210" t="s">
        <v>850</v>
      </c>
      <c r="AP113" s="207"/>
      <c r="AQ113" s="207"/>
      <c r="AR113" s="205" t="b">
        <v>0</v>
      </c>
      <c r="AS113" s="205" t="b">
        <v>0</v>
      </c>
      <c r="AT113" s="205" t="b">
        <v>0</v>
      </c>
      <c r="AU113" s="205" t="b">
        <v>0</v>
      </c>
      <c r="AV113" s="205" t="b">
        <v>0</v>
      </c>
      <c r="AW113" s="207">
        <v>2018.0518999999999</v>
      </c>
      <c r="AX113" s="219">
        <v>43214</v>
      </c>
      <c r="AY113" s="206" t="s">
        <v>72</v>
      </c>
      <c r="AZ113" s="206" t="s">
        <v>72</v>
      </c>
      <c r="BA113" s="206" t="s">
        <v>129</v>
      </c>
      <c r="BB113" s="207" t="s">
        <v>361</v>
      </c>
      <c r="BC113" s="207" t="s">
        <v>851</v>
      </c>
      <c r="BD113" s="207">
        <v>0</v>
      </c>
      <c r="BE113" s="207" t="s">
        <v>330</v>
      </c>
      <c r="BF113" s="207" t="s">
        <v>852</v>
      </c>
      <c r="BG113" s="206" t="s">
        <v>89</v>
      </c>
      <c r="BH113" s="206">
        <v>2</v>
      </c>
      <c r="BI113" s="214">
        <v>52</v>
      </c>
      <c r="BJ113" s="214">
        <v>81.2</v>
      </c>
      <c r="BK113" s="211">
        <v>133.19999999999999</v>
      </c>
      <c r="BL113" s="211"/>
      <c r="BM113" s="211" t="s">
        <v>362</v>
      </c>
      <c r="BN113" s="206" t="s">
        <v>72</v>
      </c>
      <c r="BY113" s="94" t="s">
        <v>969</v>
      </c>
      <c r="BZ113" s="94" t="s">
        <v>970</v>
      </c>
    </row>
    <row r="114" spans="1:78" ht="15.95" customHeight="1">
      <c r="A114" s="273">
        <f t="shared" si="2"/>
        <v>11</v>
      </c>
      <c r="B114" s="273" t="s">
        <v>1667</v>
      </c>
      <c r="C114" s="94" t="s">
        <v>909</v>
      </c>
      <c r="D114" s="94" t="s">
        <v>936</v>
      </c>
      <c r="E114" s="288" t="s">
        <v>129</v>
      </c>
      <c r="F114" s="238"/>
      <c r="G114" s="233"/>
      <c r="H114" s="233"/>
      <c r="I114" s="233"/>
      <c r="J114" s="233"/>
      <c r="K114" s="233"/>
      <c r="L114" s="233"/>
      <c r="M114" s="167" t="s">
        <v>170</v>
      </c>
      <c r="N114" s="167">
        <v>36376</v>
      </c>
      <c r="O114" s="169" t="s">
        <v>171</v>
      </c>
      <c r="P114" s="164" t="s">
        <v>110</v>
      </c>
      <c r="Q114" s="181" t="s">
        <v>172</v>
      </c>
      <c r="R114" s="165"/>
      <c r="S114" s="165" t="s">
        <v>68</v>
      </c>
      <c r="T114" s="165" t="s">
        <v>105</v>
      </c>
      <c r="U114" s="165" t="s">
        <v>173</v>
      </c>
      <c r="V114" s="165">
        <v>42885</v>
      </c>
      <c r="W114" s="165" t="s">
        <v>174</v>
      </c>
      <c r="X114" s="165" t="s">
        <v>175</v>
      </c>
      <c r="Y114" s="179" t="s">
        <v>85</v>
      </c>
      <c r="Z114" s="165" t="s">
        <v>176</v>
      </c>
      <c r="AA114" s="180" t="s">
        <v>177</v>
      </c>
      <c r="AB114" s="165" t="s">
        <v>110</v>
      </c>
      <c r="AC114" s="171" t="s">
        <v>178</v>
      </c>
      <c r="AD114" s="171" t="s">
        <v>89</v>
      </c>
      <c r="AE114" s="165" t="s">
        <v>72</v>
      </c>
      <c r="AF114" s="172">
        <v>33</v>
      </c>
      <c r="AG114" s="207" t="s">
        <v>853</v>
      </c>
      <c r="AH114" s="219">
        <v>36546</v>
      </c>
      <c r="AI114" s="207" t="s">
        <v>854</v>
      </c>
      <c r="AJ114" s="205">
        <v>0</v>
      </c>
      <c r="AK114" s="205">
        <v>83117693765</v>
      </c>
      <c r="AL114" s="205" t="s">
        <v>68</v>
      </c>
      <c r="AM114" s="205">
        <v>75</v>
      </c>
      <c r="AN114" s="206">
        <v>168</v>
      </c>
      <c r="AO114" s="210" t="s">
        <v>855</v>
      </c>
      <c r="AP114" s="207"/>
      <c r="AQ114" s="207"/>
      <c r="AR114" s="205" t="b">
        <v>0</v>
      </c>
      <c r="AS114" s="205" t="b">
        <v>0</v>
      </c>
      <c r="AT114" s="205" t="b">
        <v>0</v>
      </c>
      <c r="AU114" s="205" t="b">
        <v>0</v>
      </c>
      <c r="AV114" s="205" t="b">
        <v>0</v>
      </c>
      <c r="AW114" s="207">
        <v>2018.0572</v>
      </c>
      <c r="AX114" s="219">
        <v>43220</v>
      </c>
      <c r="AY114" s="206" t="s">
        <v>72</v>
      </c>
      <c r="AZ114" s="206" t="s">
        <v>131</v>
      </c>
      <c r="BA114" s="206" t="s">
        <v>134</v>
      </c>
      <c r="BB114" s="207" t="s">
        <v>738</v>
      </c>
      <c r="BC114" s="207" t="s">
        <v>856</v>
      </c>
      <c r="BD114" s="207">
        <v>0</v>
      </c>
      <c r="BE114" s="207" t="s">
        <v>196</v>
      </c>
      <c r="BF114" s="207" t="s">
        <v>857</v>
      </c>
      <c r="BG114" s="206" t="s">
        <v>89</v>
      </c>
      <c r="BH114" s="206">
        <v>2</v>
      </c>
      <c r="BI114" s="214">
        <v>47</v>
      </c>
      <c r="BJ114" s="214">
        <v>86</v>
      </c>
      <c r="BK114" s="211">
        <v>133</v>
      </c>
      <c r="BL114" s="211"/>
      <c r="BM114" s="211" t="s">
        <v>362</v>
      </c>
      <c r="BN114" s="206" t="s">
        <v>72</v>
      </c>
      <c r="BY114" s="94" t="s">
        <v>971</v>
      </c>
      <c r="BZ114" s="94" t="s">
        <v>972</v>
      </c>
    </row>
    <row r="115" spans="1:78" ht="15.95" customHeight="1">
      <c r="A115" s="273">
        <f t="shared" si="2"/>
        <v>12</v>
      </c>
      <c r="B115" s="273" t="s">
        <v>1668</v>
      </c>
      <c r="C115" s="94" t="s">
        <v>910</v>
      </c>
      <c r="D115" s="94" t="s">
        <v>937</v>
      </c>
      <c r="E115" s="288" t="s">
        <v>129</v>
      </c>
      <c r="F115" s="238"/>
      <c r="G115" s="233"/>
      <c r="H115" s="233"/>
      <c r="I115" s="233"/>
      <c r="J115" s="233"/>
      <c r="K115" s="233"/>
      <c r="L115" s="233"/>
      <c r="M115" s="167" t="s">
        <v>179</v>
      </c>
      <c r="N115" s="167">
        <v>35063</v>
      </c>
      <c r="O115" s="169" t="s">
        <v>180</v>
      </c>
      <c r="P115" s="164"/>
      <c r="Q115" s="181" t="s">
        <v>181</v>
      </c>
      <c r="R115" s="165" t="s">
        <v>129</v>
      </c>
      <c r="S115" s="165" t="s">
        <v>182</v>
      </c>
      <c r="T115" s="165" t="s">
        <v>94</v>
      </c>
      <c r="U115" s="165" t="s">
        <v>106</v>
      </c>
      <c r="V115" s="165"/>
      <c r="W115" s="165"/>
      <c r="X115" s="165"/>
      <c r="Y115" s="179" t="b">
        <v>0</v>
      </c>
      <c r="Z115" s="189" t="b">
        <v>0</v>
      </c>
      <c r="AA115" s="170" t="b">
        <v>0</v>
      </c>
      <c r="AB115" s="165" t="b">
        <v>0</v>
      </c>
      <c r="AC115" s="171" t="b">
        <v>0</v>
      </c>
      <c r="AD115" s="171">
        <v>33</v>
      </c>
      <c r="AE115" s="165" t="s">
        <v>72</v>
      </c>
      <c r="AF115" s="172">
        <v>33</v>
      </c>
      <c r="AG115" s="207" t="s">
        <v>858</v>
      </c>
      <c r="AH115" s="222">
        <v>36692</v>
      </c>
      <c r="AI115" s="207" t="s">
        <v>859</v>
      </c>
      <c r="AJ115" s="207"/>
      <c r="AK115" s="223" t="s">
        <v>860</v>
      </c>
      <c r="AL115" s="205" t="s">
        <v>68</v>
      </c>
      <c r="AM115" s="205">
        <v>65</v>
      </c>
      <c r="AN115" s="205">
        <v>165</v>
      </c>
      <c r="AO115" s="205"/>
      <c r="AP115" s="205"/>
      <c r="AQ115" s="205"/>
      <c r="AR115" s="205"/>
      <c r="AS115" s="205"/>
      <c r="AT115" s="205"/>
      <c r="AU115" s="205"/>
      <c r="AV115" s="205"/>
      <c r="AW115" s="221" t="s">
        <v>861</v>
      </c>
      <c r="AX115" s="205"/>
      <c r="AY115" s="205" t="s">
        <v>222</v>
      </c>
      <c r="AZ115" s="205" t="s">
        <v>72</v>
      </c>
      <c r="BA115" s="205" t="s">
        <v>129</v>
      </c>
      <c r="BB115" s="207" t="s">
        <v>672</v>
      </c>
      <c r="BC115" s="207" t="s">
        <v>862</v>
      </c>
      <c r="BD115" s="207"/>
      <c r="BE115" s="207" t="s">
        <v>863</v>
      </c>
      <c r="BF115" s="207"/>
      <c r="BG115" s="207"/>
      <c r="BH115" s="207"/>
      <c r="BI115" s="214">
        <v>47</v>
      </c>
      <c r="BJ115" s="214">
        <v>72</v>
      </c>
      <c r="BK115" s="211">
        <v>119</v>
      </c>
      <c r="BL115" s="211"/>
      <c r="BM115" s="211" t="s">
        <v>362</v>
      </c>
      <c r="BN115" s="206" t="s">
        <v>72</v>
      </c>
      <c r="BY115" s="94" t="s">
        <v>973</v>
      </c>
      <c r="BZ115" s="94" t="s">
        <v>974</v>
      </c>
    </row>
    <row r="116" spans="1:78" ht="15.95" customHeight="1">
      <c r="A116" s="273">
        <f t="shared" si="2"/>
        <v>13</v>
      </c>
      <c r="B116" s="273" t="s">
        <v>1669</v>
      </c>
      <c r="C116" s="94" t="s">
        <v>911</v>
      </c>
      <c r="D116" s="94" t="s">
        <v>938</v>
      </c>
      <c r="E116" s="288" t="s">
        <v>129</v>
      </c>
      <c r="F116" s="238"/>
      <c r="G116" s="233"/>
      <c r="H116" s="233"/>
      <c r="I116" s="233"/>
      <c r="J116" s="233"/>
      <c r="K116" s="233"/>
      <c r="L116" s="233"/>
      <c r="M116" s="167" t="s">
        <v>183</v>
      </c>
      <c r="N116" s="167">
        <v>36365</v>
      </c>
      <c r="O116" s="169" t="s">
        <v>184</v>
      </c>
      <c r="P116" s="164" t="s">
        <v>110</v>
      </c>
      <c r="Q116" s="181" t="s">
        <v>185</v>
      </c>
      <c r="R116" s="165" t="s">
        <v>129</v>
      </c>
      <c r="S116" s="165" t="s">
        <v>68</v>
      </c>
      <c r="T116" s="165" t="s">
        <v>186</v>
      </c>
      <c r="U116" s="165" t="s">
        <v>187</v>
      </c>
      <c r="V116" s="165" t="s">
        <v>188</v>
      </c>
      <c r="W116" s="165"/>
      <c r="X116" s="165"/>
      <c r="Y116" s="179" t="b">
        <v>0</v>
      </c>
      <c r="Z116" s="165" t="b">
        <v>0</v>
      </c>
      <c r="AA116" s="180" t="b">
        <v>0</v>
      </c>
      <c r="AB116" s="165" t="b">
        <v>0</v>
      </c>
      <c r="AC116" s="171" t="b">
        <v>0</v>
      </c>
      <c r="AD116" s="171">
        <v>33</v>
      </c>
      <c r="AE116" s="165" t="s">
        <v>72</v>
      </c>
      <c r="AF116" s="172">
        <v>33</v>
      </c>
      <c r="AG116" s="207" t="s">
        <v>192</v>
      </c>
      <c r="AH116" s="219">
        <v>36662</v>
      </c>
      <c r="AI116" s="207" t="s">
        <v>864</v>
      </c>
      <c r="AJ116" s="205"/>
      <c r="AK116" s="220" t="s">
        <v>865</v>
      </c>
      <c r="AL116" s="205" t="s">
        <v>68</v>
      </c>
      <c r="AM116" s="205">
        <v>50</v>
      </c>
      <c r="AN116" s="206">
        <v>165</v>
      </c>
      <c r="AO116" s="210"/>
      <c r="AP116" s="207"/>
      <c r="AQ116" s="207"/>
      <c r="AR116" s="205"/>
      <c r="AS116" s="205"/>
      <c r="AT116" s="205"/>
      <c r="AU116" s="205"/>
      <c r="AV116" s="205"/>
      <c r="AW116" s="221">
        <v>2018.0625</v>
      </c>
      <c r="AX116" s="219"/>
      <c r="AY116" s="206" t="s">
        <v>72</v>
      </c>
      <c r="AZ116" s="206" t="s">
        <v>194</v>
      </c>
      <c r="BA116" s="206" t="s">
        <v>85</v>
      </c>
      <c r="BB116" s="207" t="s">
        <v>866</v>
      </c>
      <c r="BC116" s="207" t="s">
        <v>867</v>
      </c>
      <c r="BD116" s="207"/>
      <c r="BE116" s="207" t="s">
        <v>231</v>
      </c>
      <c r="BF116" s="207" t="s">
        <v>868</v>
      </c>
      <c r="BG116" s="206" t="s">
        <v>89</v>
      </c>
      <c r="BH116" s="206">
        <v>2</v>
      </c>
      <c r="BI116" s="214">
        <v>46</v>
      </c>
      <c r="BJ116" s="214">
        <v>74</v>
      </c>
      <c r="BK116" s="211">
        <v>120</v>
      </c>
      <c r="BL116" s="211"/>
      <c r="BM116" s="211" t="s">
        <v>362</v>
      </c>
      <c r="BN116" s="206" t="s">
        <v>72</v>
      </c>
      <c r="BY116" s="94" t="s">
        <v>975</v>
      </c>
      <c r="BZ116" s="94" t="s">
        <v>976</v>
      </c>
    </row>
    <row r="117" spans="1:78" ht="15.95" customHeight="1">
      <c r="A117" s="273">
        <f t="shared" si="2"/>
        <v>14</v>
      </c>
      <c r="B117" s="273" t="s">
        <v>1670</v>
      </c>
      <c r="C117" s="94" t="s">
        <v>912</v>
      </c>
      <c r="D117" s="94" t="s">
        <v>939</v>
      </c>
      <c r="E117" s="288" t="s">
        <v>129</v>
      </c>
      <c r="F117" s="238"/>
      <c r="G117" s="233"/>
      <c r="H117" s="233"/>
      <c r="I117" s="233"/>
      <c r="J117" s="233"/>
      <c r="K117" s="233"/>
      <c r="L117" s="233"/>
      <c r="M117" s="167"/>
      <c r="N117" s="167"/>
      <c r="O117" s="169"/>
      <c r="P117" s="164"/>
      <c r="Q117" s="181"/>
      <c r="R117" s="165"/>
      <c r="S117" s="165"/>
      <c r="T117" s="165"/>
      <c r="U117" s="165"/>
      <c r="V117" s="165"/>
      <c r="W117" s="165"/>
      <c r="X117" s="165"/>
      <c r="Y117" s="179"/>
      <c r="Z117" s="189"/>
      <c r="AA117" s="180"/>
      <c r="AB117" s="165"/>
      <c r="AC117" s="171"/>
      <c r="AD117" s="171"/>
      <c r="AE117" s="165"/>
      <c r="AF117" s="172"/>
      <c r="AG117" s="210" t="s">
        <v>869</v>
      </c>
      <c r="AH117" s="213">
        <v>36682</v>
      </c>
      <c r="AI117" s="210" t="s">
        <v>870</v>
      </c>
      <c r="AJ117" s="206" t="s">
        <v>152</v>
      </c>
      <c r="AK117" s="206" t="s">
        <v>871</v>
      </c>
      <c r="AL117" s="206" t="s">
        <v>68</v>
      </c>
      <c r="AM117" s="206" t="s">
        <v>189</v>
      </c>
      <c r="AN117" s="206" t="s">
        <v>106</v>
      </c>
      <c r="AO117" s="210" t="s">
        <v>872</v>
      </c>
      <c r="AP117" s="210"/>
      <c r="AQ117" s="210"/>
      <c r="AR117" s="210" t="b">
        <v>0</v>
      </c>
      <c r="AS117" s="210" t="b">
        <v>0</v>
      </c>
      <c r="AT117" s="210" t="b">
        <v>0</v>
      </c>
      <c r="AU117" s="210" t="b">
        <v>0</v>
      </c>
      <c r="AV117" s="210" t="b">
        <v>0</v>
      </c>
      <c r="AW117" s="206" t="s">
        <v>823</v>
      </c>
      <c r="AX117" s="213">
        <v>43200</v>
      </c>
      <c r="AY117" s="206" t="s">
        <v>72</v>
      </c>
      <c r="AZ117" s="206" t="s">
        <v>130</v>
      </c>
      <c r="BA117" s="206" t="s">
        <v>85</v>
      </c>
      <c r="BB117" s="210" t="s">
        <v>873</v>
      </c>
      <c r="BC117" s="210" t="s">
        <v>874</v>
      </c>
      <c r="BD117" s="210" t="s">
        <v>152</v>
      </c>
      <c r="BE117" s="210" t="s">
        <v>875</v>
      </c>
      <c r="BF117" s="210" t="s">
        <v>876</v>
      </c>
      <c r="BG117" s="206" t="s">
        <v>89</v>
      </c>
      <c r="BH117" s="206" t="s">
        <v>364</v>
      </c>
      <c r="BI117" s="214">
        <v>45</v>
      </c>
      <c r="BJ117" s="214">
        <v>85</v>
      </c>
      <c r="BK117" s="211">
        <v>130</v>
      </c>
      <c r="BL117" s="211"/>
      <c r="BM117" s="211" t="s">
        <v>362</v>
      </c>
      <c r="BN117" s="206" t="s">
        <v>72</v>
      </c>
      <c r="BY117" s="94" t="s">
        <v>977</v>
      </c>
      <c r="BZ117" s="94" t="s">
        <v>978</v>
      </c>
    </row>
    <row r="118" spans="1:78" ht="15.95" customHeight="1">
      <c r="A118" s="273">
        <f t="shared" si="2"/>
        <v>15</v>
      </c>
      <c r="B118" s="273" t="s">
        <v>1671</v>
      </c>
      <c r="C118" s="94" t="s">
        <v>913</v>
      </c>
      <c r="D118" s="94" t="s">
        <v>940</v>
      </c>
      <c r="E118" s="288" t="s">
        <v>129</v>
      </c>
      <c r="F118" s="238"/>
      <c r="G118" s="233"/>
      <c r="H118" s="233"/>
      <c r="I118" s="233"/>
      <c r="J118" s="233"/>
      <c r="K118" s="233"/>
      <c r="L118" s="233"/>
      <c r="M118" s="167"/>
      <c r="N118" s="167"/>
      <c r="O118" s="169"/>
      <c r="P118" s="164"/>
      <c r="Q118" s="181"/>
      <c r="R118" s="165"/>
      <c r="S118" s="165"/>
      <c r="T118" s="165"/>
      <c r="U118" s="165"/>
      <c r="V118" s="165"/>
      <c r="W118" s="165"/>
      <c r="X118" s="165"/>
      <c r="Y118" s="179"/>
      <c r="Z118" s="189"/>
      <c r="AA118" s="180"/>
      <c r="AB118" s="165"/>
      <c r="AC118" s="171"/>
      <c r="AD118" s="171"/>
      <c r="AE118" s="165"/>
      <c r="AF118" s="172"/>
      <c r="AG118" s="207" t="s">
        <v>314</v>
      </c>
      <c r="AH118" s="219">
        <v>36727</v>
      </c>
      <c r="AI118" s="207" t="s">
        <v>877</v>
      </c>
      <c r="AJ118" s="205">
        <v>81936354546</v>
      </c>
      <c r="AK118" s="205">
        <v>81529384633</v>
      </c>
      <c r="AL118" s="205" t="s">
        <v>68</v>
      </c>
      <c r="AM118" s="205">
        <v>155</v>
      </c>
      <c r="AN118" s="206">
        <v>167</v>
      </c>
      <c r="AO118" s="210" t="s">
        <v>878</v>
      </c>
      <c r="AP118" s="207"/>
      <c r="AQ118" s="207"/>
      <c r="AR118" s="205" t="b">
        <v>0</v>
      </c>
      <c r="AS118" s="205" t="b">
        <v>0</v>
      </c>
      <c r="AT118" s="205" t="b">
        <v>0</v>
      </c>
      <c r="AU118" s="205" t="b">
        <v>0</v>
      </c>
      <c r="AV118" s="205" t="b">
        <v>0</v>
      </c>
      <c r="AW118" s="207">
        <v>2018.0591999999999</v>
      </c>
      <c r="AX118" s="219">
        <v>43222</v>
      </c>
      <c r="AY118" s="206" t="s">
        <v>72</v>
      </c>
      <c r="AZ118" s="206" t="s">
        <v>72</v>
      </c>
      <c r="BA118" s="206" t="s">
        <v>129</v>
      </c>
      <c r="BB118" s="207" t="s">
        <v>767</v>
      </c>
      <c r="BC118" s="207" t="s">
        <v>879</v>
      </c>
      <c r="BD118" s="207" t="s">
        <v>880</v>
      </c>
      <c r="BE118" s="207" t="s">
        <v>881</v>
      </c>
      <c r="BF118" s="207" t="s">
        <v>701</v>
      </c>
      <c r="BG118" s="206" t="s">
        <v>89</v>
      </c>
      <c r="BH118" s="206">
        <v>2</v>
      </c>
      <c r="BI118" s="214">
        <v>45</v>
      </c>
      <c r="BJ118" s="214">
        <v>80.3</v>
      </c>
      <c r="BK118" s="211">
        <v>125.3</v>
      </c>
      <c r="BL118" s="211"/>
      <c r="BM118" s="211" t="s">
        <v>362</v>
      </c>
      <c r="BN118" s="206" t="s">
        <v>72</v>
      </c>
      <c r="BY118" s="94" t="s">
        <v>979</v>
      </c>
      <c r="BZ118" s="94" t="s">
        <v>980</v>
      </c>
    </row>
    <row r="119" spans="1:78" ht="15.95" customHeight="1">
      <c r="A119" s="273">
        <f t="shared" si="2"/>
        <v>16</v>
      </c>
      <c r="B119" s="273" t="s">
        <v>1672</v>
      </c>
      <c r="C119" s="94" t="s">
        <v>914</v>
      </c>
      <c r="D119" s="94" t="s">
        <v>941</v>
      </c>
      <c r="E119" s="288" t="s">
        <v>129</v>
      </c>
      <c r="F119" s="238"/>
      <c r="G119" s="233"/>
      <c r="H119" s="233"/>
      <c r="I119" s="233"/>
      <c r="J119" s="233"/>
      <c r="K119" s="233"/>
      <c r="L119" s="233"/>
      <c r="M119" s="167"/>
      <c r="N119" s="167"/>
      <c r="O119" s="169"/>
      <c r="P119" s="164"/>
      <c r="Q119" s="181"/>
      <c r="R119" s="165"/>
      <c r="S119" s="165"/>
      <c r="T119" s="165"/>
      <c r="U119" s="165"/>
      <c r="V119" s="165"/>
      <c r="W119" s="165"/>
      <c r="X119" s="165"/>
      <c r="Y119" s="179"/>
      <c r="Z119" s="189"/>
      <c r="AA119" s="180"/>
      <c r="AB119" s="165"/>
      <c r="AC119" s="171"/>
      <c r="AD119" s="171"/>
      <c r="AE119" s="165"/>
      <c r="AF119" s="172"/>
      <c r="AG119" s="207" t="s">
        <v>90</v>
      </c>
      <c r="AH119" s="219">
        <v>35989</v>
      </c>
      <c r="AI119" s="207" t="s">
        <v>882</v>
      </c>
      <c r="AJ119" s="205"/>
      <c r="AK119" s="220" t="s">
        <v>883</v>
      </c>
      <c r="AL119" s="205" t="s">
        <v>68</v>
      </c>
      <c r="AM119" s="205">
        <v>50</v>
      </c>
      <c r="AN119" s="206">
        <v>170</v>
      </c>
      <c r="AO119" s="210"/>
      <c r="AP119" s="207"/>
      <c r="AQ119" s="207"/>
      <c r="AR119" s="205"/>
      <c r="AS119" s="205"/>
      <c r="AT119" s="205"/>
      <c r="AU119" s="205"/>
      <c r="AV119" s="205"/>
      <c r="AW119" s="221">
        <v>2018.0628999999999</v>
      </c>
      <c r="AX119" s="219"/>
      <c r="AY119" s="206" t="s">
        <v>72</v>
      </c>
      <c r="AZ119" s="206" t="s">
        <v>194</v>
      </c>
      <c r="BA119" s="206" t="s">
        <v>85</v>
      </c>
      <c r="BB119" s="207" t="s">
        <v>884</v>
      </c>
      <c r="BC119" s="207" t="s">
        <v>885</v>
      </c>
      <c r="BD119" s="207"/>
      <c r="BE119" s="207" t="s">
        <v>231</v>
      </c>
      <c r="BF119" s="207" t="s">
        <v>886</v>
      </c>
      <c r="BG119" s="206" t="s">
        <v>89</v>
      </c>
      <c r="BH119" s="206">
        <v>2</v>
      </c>
      <c r="BI119" s="214">
        <v>45</v>
      </c>
      <c r="BJ119" s="214">
        <v>72</v>
      </c>
      <c r="BK119" s="211">
        <v>117</v>
      </c>
      <c r="BL119" s="211"/>
      <c r="BM119" s="211" t="s">
        <v>362</v>
      </c>
      <c r="BN119" s="206" t="s">
        <v>72</v>
      </c>
      <c r="BY119" s="94" t="s">
        <v>981</v>
      </c>
      <c r="BZ119" s="94" t="s">
        <v>982</v>
      </c>
    </row>
    <row r="120" spans="1:78" ht="15.95" customHeight="1">
      <c r="A120" s="273">
        <f t="shared" si="2"/>
        <v>17</v>
      </c>
      <c r="B120" s="273" t="s">
        <v>1673</v>
      </c>
      <c r="C120" s="94" t="s">
        <v>915</v>
      </c>
      <c r="D120" s="94" t="s">
        <v>942</v>
      </c>
      <c r="E120" s="288" t="s">
        <v>129</v>
      </c>
      <c r="F120" s="238"/>
      <c r="G120" s="233"/>
      <c r="H120" s="233"/>
      <c r="I120" s="233"/>
      <c r="J120" s="233"/>
      <c r="K120" s="233"/>
      <c r="L120" s="233"/>
      <c r="M120" s="167"/>
      <c r="N120" s="167"/>
      <c r="O120" s="169"/>
      <c r="P120" s="164"/>
      <c r="Q120" s="181"/>
      <c r="R120" s="165"/>
      <c r="S120" s="165"/>
      <c r="T120" s="165"/>
      <c r="U120" s="165"/>
      <c r="V120" s="165"/>
      <c r="W120" s="165"/>
      <c r="X120" s="165"/>
      <c r="Y120" s="179"/>
      <c r="Z120" s="189"/>
      <c r="AA120" s="180"/>
      <c r="AB120" s="165"/>
      <c r="AC120" s="171"/>
      <c r="AD120" s="171"/>
      <c r="AE120" s="165"/>
      <c r="AF120" s="172"/>
      <c r="AG120" s="211" t="s">
        <v>887</v>
      </c>
      <c r="AH120" s="215">
        <v>36602</v>
      </c>
      <c r="AI120" s="211" t="s">
        <v>888</v>
      </c>
      <c r="AJ120" s="211"/>
      <c r="AK120" s="211" t="s">
        <v>889</v>
      </c>
      <c r="AL120" s="211" t="s">
        <v>129</v>
      </c>
      <c r="AM120" s="211" t="s">
        <v>68</v>
      </c>
      <c r="AN120" s="211" t="s">
        <v>201</v>
      </c>
      <c r="AO120" s="211" t="s">
        <v>137</v>
      </c>
      <c r="AP120" s="211" t="s">
        <v>890</v>
      </c>
      <c r="AQ120" s="211"/>
      <c r="AR120" s="211"/>
      <c r="AS120" s="211" t="b">
        <v>0</v>
      </c>
      <c r="AT120" s="211" t="b">
        <v>0</v>
      </c>
      <c r="AU120" s="211" t="b">
        <v>0</v>
      </c>
      <c r="AV120" s="211" t="b">
        <v>0</v>
      </c>
      <c r="AW120" s="211" t="b">
        <v>0</v>
      </c>
      <c r="AX120" s="211" t="s">
        <v>824</v>
      </c>
      <c r="AY120" s="215">
        <v>43166</v>
      </c>
      <c r="AZ120" s="211" t="s">
        <v>72</v>
      </c>
      <c r="BA120" s="211" t="s">
        <v>72</v>
      </c>
      <c r="BB120" s="211" t="s">
        <v>134</v>
      </c>
      <c r="BC120" s="211" t="s">
        <v>401</v>
      </c>
      <c r="BD120" s="211" t="s">
        <v>891</v>
      </c>
      <c r="BE120" s="211" t="s">
        <v>403</v>
      </c>
      <c r="BF120" s="211" t="s">
        <v>892</v>
      </c>
      <c r="BG120" s="211" t="s">
        <v>893</v>
      </c>
      <c r="BH120" s="211" t="s">
        <v>89</v>
      </c>
      <c r="BI120" s="214">
        <v>42</v>
      </c>
      <c r="BJ120" s="214">
        <v>81</v>
      </c>
      <c r="BK120" s="211">
        <v>123</v>
      </c>
      <c r="BL120" s="211"/>
      <c r="BM120" s="211" t="s">
        <v>362</v>
      </c>
      <c r="BN120" s="206" t="s">
        <v>72</v>
      </c>
      <c r="BY120" s="94" t="s">
        <v>983</v>
      </c>
      <c r="BZ120" s="94" t="s">
        <v>984</v>
      </c>
    </row>
    <row r="121" spans="1:78" ht="15.95" customHeight="1">
      <c r="A121" s="273">
        <f t="shared" si="2"/>
        <v>18</v>
      </c>
      <c r="B121" s="273" t="s">
        <v>1674</v>
      </c>
      <c r="C121" s="94" t="s">
        <v>916</v>
      </c>
      <c r="D121" s="94" t="s">
        <v>943</v>
      </c>
      <c r="E121" s="288" t="s">
        <v>129</v>
      </c>
      <c r="F121" s="238"/>
      <c r="G121" s="233"/>
      <c r="H121" s="233"/>
      <c r="I121" s="233"/>
      <c r="J121" s="233"/>
      <c r="K121" s="233"/>
      <c r="L121" s="233"/>
      <c r="M121" s="167"/>
      <c r="N121" s="167"/>
      <c r="O121" s="169"/>
      <c r="P121" s="164"/>
      <c r="Q121" s="181"/>
      <c r="R121" s="165"/>
      <c r="S121" s="165"/>
      <c r="T121" s="165"/>
      <c r="U121" s="165"/>
      <c r="V121" s="165"/>
      <c r="W121" s="165"/>
      <c r="X121" s="165"/>
      <c r="Y121" s="179"/>
      <c r="Z121" s="189"/>
      <c r="AA121" s="180"/>
      <c r="AB121" s="165"/>
      <c r="AC121" s="171"/>
      <c r="AD121" s="171"/>
      <c r="AE121" s="165"/>
      <c r="AF121" s="172"/>
      <c r="AG121" s="211"/>
      <c r="AH121" s="215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5"/>
      <c r="AZ121" s="211"/>
      <c r="BA121" s="211"/>
      <c r="BB121" s="211"/>
      <c r="BC121" s="211"/>
      <c r="BD121" s="211"/>
      <c r="BE121" s="211"/>
      <c r="BF121" s="211"/>
      <c r="BG121" s="211"/>
      <c r="BH121" s="211"/>
      <c r="BI121" s="214"/>
      <c r="BJ121" s="214"/>
      <c r="BK121" s="211"/>
      <c r="BL121" s="211"/>
      <c r="BM121" s="211"/>
      <c r="BN121" s="206"/>
      <c r="BY121" s="94" t="s">
        <v>985</v>
      </c>
      <c r="BZ121" s="94" t="s">
        <v>986</v>
      </c>
    </row>
    <row r="122" spans="1:78" ht="15.95" customHeight="1">
      <c r="A122" s="273">
        <f t="shared" si="2"/>
        <v>19</v>
      </c>
      <c r="B122" s="273" t="s">
        <v>1675</v>
      </c>
      <c r="C122" s="94" t="s">
        <v>917</v>
      </c>
      <c r="D122" s="94" t="s">
        <v>944</v>
      </c>
      <c r="E122" s="288" t="s">
        <v>129</v>
      </c>
      <c r="F122" s="238"/>
      <c r="G122" s="233"/>
      <c r="H122" s="233"/>
      <c r="I122" s="233"/>
      <c r="J122" s="233"/>
      <c r="K122" s="233"/>
      <c r="L122" s="233"/>
      <c r="M122" s="167"/>
      <c r="N122" s="167"/>
      <c r="O122" s="169"/>
      <c r="P122" s="164"/>
      <c r="Q122" s="181"/>
      <c r="R122" s="165"/>
      <c r="S122" s="165"/>
      <c r="T122" s="165"/>
      <c r="U122" s="165"/>
      <c r="V122" s="165"/>
      <c r="W122" s="165"/>
      <c r="X122" s="165"/>
      <c r="Y122" s="179"/>
      <c r="Z122" s="189"/>
      <c r="AA122" s="180"/>
      <c r="AB122" s="165"/>
      <c r="AC122" s="171"/>
      <c r="AD122" s="171"/>
      <c r="AE122" s="165"/>
      <c r="AF122" s="172"/>
      <c r="AG122" s="211"/>
      <c r="AH122" s="215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5"/>
      <c r="AZ122" s="211"/>
      <c r="BA122" s="211"/>
      <c r="BB122" s="211"/>
      <c r="BC122" s="211"/>
      <c r="BD122" s="211"/>
      <c r="BE122" s="211"/>
      <c r="BF122" s="211"/>
      <c r="BG122" s="211"/>
      <c r="BH122" s="211"/>
      <c r="BI122" s="214"/>
      <c r="BJ122" s="214"/>
      <c r="BK122" s="211"/>
      <c r="BL122" s="211"/>
      <c r="BM122" s="211"/>
      <c r="BN122" s="206"/>
      <c r="BY122" s="94" t="s">
        <v>987</v>
      </c>
      <c r="BZ122" s="94" t="s">
        <v>988</v>
      </c>
    </row>
    <row r="123" spans="1:78" ht="15.95" customHeight="1">
      <c r="A123" s="273">
        <f t="shared" si="2"/>
        <v>20</v>
      </c>
      <c r="B123" s="273" t="s">
        <v>1676</v>
      </c>
      <c r="C123" s="94" t="s">
        <v>918</v>
      </c>
      <c r="D123" s="94" t="s">
        <v>945</v>
      </c>
      <c r="E123" s="288" t="s">
        <v>129</v>
      </c>
      <c r="F123" s="238"/>
      <c r="G123" s="233"/>
      <c r="H123" s="233"/>
      <c r="I123" s="233"/>
      <c r="J123" s="233"/>
      <c r="K123" s="233"/>
      <c r="L123" s="233"/>
      <c r="M123" s="167"/>
      <c r="N123" s="167"/>
      <c r="O123" s="169"/>
      <c r="P123" s="164"/>
      <c r="Q123" s="181"/>
      <c r="R123" s="165"/>
      <c r="S123" s="165"/>
      <c r="T123" s="165"/>
      <c r="U123" s="165"/>
      <c r="V123" s="165"/>
      <c r="W123" s="165"/>
      <c r="X123" s="165"/>
      <c r="Y123" s="179"/>
      <c r="Z123" s="189"/>
      <c r="AA123" s="180"/>
      <c r="AB123" s="165"/>
      <c r="AC123" s="171"/>
      <c r="AD123" s="171"/>
      <c r="AE123" s="165"/>
      <c r="AF123" s="172"/>
      <c r="AG123" s="211"/>
      <c r="AH123" s="215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5"/>
      <c r="AZ123" s="211"/>
      <c r="BA123" s="211"/>
      <c r="BB123" s="211"/>
      <c r="BC123" s="211"/>
      <c r="BD123" s="211"/>
      <c r="BE123" s="211"/>
      <c r="BF123" s="211"/>
      <c r="BG123" s="211"/>
      <c r="BH123" s="211"/>
      <c r="BI123" s="214"/>
      <c r="BJ123" s="214"/>
      <c r="BK123" s="211"/>
      <c r="BL123" s="211"/>
      <c r="BM123" s="211"/>
      <c r="BN123" s="206"/>
      <c r="BY123" s="94" t="s">
        <v>989</v>
      </c>
      <c r="BZ123" s="94" t="s">
        <v>990</v>
      </c>
    </row>
    <row r="124" spans="1:78" ht="15.95" customHeight="1">
      <c r="A124" s="273">
        <f t="shared" si="2"/>
        <v>21</v>
      </c>
      <c r="B124" s="273" t="s">
        <v>1677</v>
      </c>
      <c r="C124" s="94" t="s">
        <v>919</v>
      </c>
      <c r="D124" s="94" t="s">
        <v>946</v>
      </c>
      <c r="E124" s="288" t="s">
        <v>129</v>
      </c>
      <c r="F124" s="238"/>
      <c r="G124" s="233"/>
      <c r="H124" s="233"/>
      <c r="I124" s="233"/>
      <c r="J124" s="233"/>
      <c r="K124" s="233"/>
      <c r="L124" s="233"/>
      <c r="M124" s="167"/>
      <c r="N124" s="167"/>
      <c r="O124" s="169"/>
      <c r="P124" s="164"/>
      <c r="Q124" s="181"/>
      <c r="R124" s="165"/>
      <c r="S124" s="165"/>
      <c r="T124" s="165"/>
      <c r="U124" s="165"/>
      <c r="V124" s="165"/>
      <c r="W124" s="165"/>
      <c r="X124" s="165"/>
      <c r="Y124" s="179"/>
      <c r="Z124" s="189"/>
      <c r="AA124" s="180"/>
      <c r="AB124" s="165"/>
      <c r="AC124" s="171"/>
      <c r="AD124" s="171"/>
      <c r="AE124" s="165"/>
      <c r="AF124" s="172"/>
      <c r="AG124" s="211"/>
      <c r="AH124" s="215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5"/>
      <c r="AZ124" s="211"/>
      <c r="BA124" s="211"/>
      <c r="BB124" s="211"/>
      <c r="BC124" s="211"/>
      <c r="BD124" s="211"/>
      <c r="BE124" s="211"/>
      <c r="BF124" s="211"/>
      <c r="BG124" s="211"/>
      <c r="BH124" s="211"/>
      <c r="BI124" s="214"/>
      <c r="BJ124" s="214"/>
      <c r="BK124" s="211"/>
      <c r="BL124" s="211"/>
      <c r="BM124" s="211"/>
      <c r="BN124" s="206"/>
      <c r="BY124" s="94" t="s">
        <v>991</v>
      </c>
      <c r="BZ124" s="94" t="s">
        <v>992</v>
      </c>
    </row>
    <row r="125" spans="1:78" ht="15.95" customHeight="1">
      <c r="A125" s="273">
        <f t="shared" si="2"/>
        <v>22</v>
      </c>
      <c r="B125" s="273" t="s">
        <v>1678</v>
      </c>
      <c r="C125" s="94" t="s">
        <v>920</v>
      </c>
      <c r="D125" s="94" t="s">
        <v>947</v>
      </c>
      <c r="E125" s="288" t="s">
        <v>129</v>
      </c>
      <c r="F125" s="238"/>
      <c r="G125" s="233"/>
      <c r="H125" s="233"/>
      <c r="I125" s="233"/>
      <c r="J125" s="233"/>
      <c r="K125" s="233"/>
      <c r="L125" s="233"/>
      <c r="M125" s="167"/>
      <c r="N125" s="167"/>
      <c r="O125" s="169"/>
      <c r="P125" s="164"/>
      <c r="Q125" s="181"/>
      <c r="R125" s="165"/>
      <c r="S125" s="165"/>
      <c r="T125" s="165"/>
      <c r="U125" s="165"/>
      <c r="V125" s="165"/>
      <c r="W125" s="165"/>
      <c r="X125" s="165"/>
      <c r="Y125" s="179"/>
      <c r="Z125" s="189"/>
      <c r="AA125" s="180"/>
      <c r="AB125" s="165"/>
      <c r="AC125" s="171"/>
      <c r="AD125" s="171"/>
      <c r="AE125" s="165"/>
      <c r="AF125" s="172"/>
      <c r="AG125" s="211"/>
      <c r="AH125" s="215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5"/>
      <c r="AZ125" s="211"/>
      <c r="BA125" s="211"/>
      <c r="BB125" s="211"/>
      <c r="BC125" s="211"/>
      <c r="BD125" s="211"/>
      <c r="BE125" s="211"/>
      <c r="BF125" s="211"/>
      <c r="BG125" s="211"/>
      <c r="BH125" s="211"/>
      <c r="BI125" s="214"/>
      <c r="BJ125" s="214"/>
      <c r="BK125" s="211"/>
      <c r="BL125" s="211"/>
      <c r="BM125" s="211"/>
      <c r="BN125" s="206"/>
      <c r="BY125" s="94" t="s">
        <v>993</v>
      </c>
      <c r="BZ125" s="94" t="s">
        <v>994</v>
      </c>
    </row>
    <row r="126" spans="1:78" ht="15.95" customHeight="1">
      <c r="A126" s="273">
        <f t="shared" si="2"/>
        <v>23</v>
      </c>
      <c r="B126" s="273" t="s">
        <v>1679</v>
      </c>
      <c r="C126" s="94" t="s">
        <v>921</v>
      </c>
      <c r="D126" s="94" t="s">
        <v>948</v>
      </c>
      <c r="E126" s="288" t="s">
        <v>129</v>
      </c>
      <c r="F126" s="238"/>
      <c r="G126" s="233"/>
      <c r="H126" s="233"/>
      <c r="I126" s="233"/>
      <c r="J126" s="233"/>
      <c r="K126" s="233"/>
      <c r="L126" s="233"/>
      <c r="M126" s="167"/>
      <c r="N126" s="167"/>
      <c r="O126" s="169"/>
      <c r="P126" s="164"/>
      <c r="Q126" s="181"/>
      <c r="R126" s="165"/>
      <c r="S126" s="165"/>
      <c r="T126" s="165"/>
      <c r="U126" s="165"/>
      <c r="V126" s="165"/>
      <c r="W126" s="165"/>
      <c r="X126" s="165"/>
      <c r="Y126" s="179"/>
      <c r="Z126" s="189"/>
      <c r="AA126" s="180"/>
      <c r="AB126" s="165"/>
      <c r="AC126" s="171"/>
      <c r="AD126" s="171"/>
      <c r="AE126" s="165"/>
      <c r="AF126" s="172"/>
      <c r="AG126" s="211"/>
      <c r="AH126" s="215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5"/>
      <c r="AZ126" s="211"/>
      <c r="BA126" s="211"/>
      <c r="BB126" s="211"/>
      <c r="BC126" s="211"/>
      <c r="BD126" s="211"/>
      <c r="BE126" s="211"/>
      <c r="BF126" s="211"/>
      <c r="BG126" s="211"/>
      <c r="BH126" s="211"/>
      <c r="BI126" s="214"/>
      <c r="BJ126" s="214"/>
      <c r="BK126" s="211"/>
      <c r="BL126" s="211"/>
      <c r="BM126" s="211"/>
      <c r="BN126" s="206"/>
      <c r="BY126" s="94" t="s">
        <v>995</v>
      </c>
      <c r="BZ126" s="94" t="s">
        <v>996</v>
      </c>
    </row>
    <row r="127" spans="1:78" ht="15.95" customHeight="1">
      <c r="A127" s="273">
        <f t="shared" si="2"/>
        <v>24</v>
      </c>
      <c r="B127" s="273" t="s">
        <v>1680</v>
      </c>
      <c r="C127" s="94" t="s">
        <v>922</v>
      </c>
      <c r="D127" s="94" t="s">
        <v>949</v>
      </c>
      <c r="E127" s="288" t="s">
        <v>129</v>
      </c>
      <c r="F127" s="238"/>
      <c r="G127" s="233"/>
      <c r="H127" s="233"/>
      <c r="I127" s="233"/>
      <c r="J127" s="233"/>
      <c r="K127" s="233"/>
      <c r="L127" s="233"/>
      <c r="M127" s="167"/>
      <c r="N127" s="167"/>
      <c r="O127" s="169"/>
      <c r="P127" s="164"/>
      <c r="Q127" s="181"/>
      <c r="R127" s="165"/>
      <c r="S127" s="165"/>
      <c r="T127" s="165"/>
      <c r="U127" s="165"/>
      <c r="V127" s="165"/>
      <c r="W127" s="165"/>
      <c r="X127" s="165"/>
      <c r="Y127" s="179"/>
      <c r="Z127" s="189"/>
      <c r="AA127" s="180"/>
      <c r="AB127" s="165"/>
      <c r="AC127" s="171"/>
      <c r="AD127" s="171"/>
      <c r="AE127" s="165"/>
      <c r="AF127" s="172"/>
      <c r="AG127" s="211"/>
      <c r="AH127" s="215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5"/>
      <c r="AZ127" s="211"/>
      <c r="BA127" s="211"/>
      <c r="BB127" s="211"/>
      <c r="BC127" s="211"/>
      <c r="BD127" s="211"/>
      <c r="BE127" s="211"/>
      <c r="BF127" s="211"/>
      <c r="BG127" s="211"/>
      <c r="BH127" s="211"/>
      <c r="BI127" s="214"/>
      <c r="BJ127" s="214"/>
      <c r="BK127" s="211"/>
      <c r="BL127" s="211"/>
      <c r="BM127" s="211"/>
      <c r="BN127" s="206"/>
      <c r="BY127" s="94" t="s">
        <v>997</v>
      </c>
      <c r="BZ127" s="94" t="s">
        <v>998</v>
      </c>
    </row>
    <row r="128" spans="1:78" ht="15.95" customHeight="1">
      <c r="A128" s="273">
        <f t="shared" si="2"/>
        <v>25</v>
      </c>
      <c r="B128" s="273" t="s">
        <v>1681</v>
      </c>
      <c r="C128" s="94" t="s">
        <v>923</v>
      </c>
      <c r="D128" s="94" t="s">
        <v>950</v>
      </c>
      <c r="E128" s="288" t="s">
        <v>129</v>
      </c>
      <c r="F128" s="238"/>
      <c r="G128" s="233"/>
      <c r="H128" s="233"/>
      <c r="I128" s="233"/>
      <c r="J128" s="233"/>
      <c r="K128" s="233"/>
      <c r="L128" s="233"/>
      <c r="M128" s="167"/>
      <c r="N128" s="167"/>
      <c r="O128" s="169"/>
      <c r="P128" s="164"/>
      <c r="Q128" s="181"/>
      <c r="R128" s="165"/>
      <c r="S128" s="165"/>
      <c r="T128" s="165"/>
      <c r="U128" s="165"/>
      <c r="V128" s="165"/>
      <c r="W128" s="165"/>
      <c r="X128" s="165"/>
      <c r="Y128" s="179"/>
      <c r="Z128" s="189"/>
      <c r="AA128" s="180"/>
      <c r="AB128" s="165"/>
      <c r="AC128" s="171"/>
      <c r="AD128" s="171"/>
      <c r="AE128" s="165"/>
      <c r="AF128" s="172"/>
      <c r="AG128" s="211"/>
      <c r="AH128" s="215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5"/>
      <c r="AZ128" s="211"/>
      <c r="BA128" s="211"/>
      <c r="BB128" s="211"/>
      <c r="BC128" s="211"/>
      <c r="BD128" s="211"/>
      <c r="BE128" s="211"/>
      <c r="BF128" s="211"/>
      <c r="BG128" s="211"/>
      <c r="BH128" s="211"/>
      <c r="BI128" s="214"/>
      <c r="BJ128" s="214"/>
      <c r="BK128" s="211"/>
      <c r="BL128" s="211"/>
      <c r="BM128" s="211"/>
      <c r="BN128" s="206"/>
      <c r="BY128" s="94" t="s">
        <v>999</v>
      </c>
      <c r="BZ128" s="94" t="s">
        <v>1000</v>
      </c>
    </row>
    <row r="129" spans="1:78" ht="15.95" customHeight="1">
      <c r="A129" s="273">
        <f t="shared" si="2"/>
        <v>26</v>
      </c>
      <c r="B129" s="273" t="s">
        <v>1682</v>
      </c>
      <c r="C129" s="94" t="s">
        <v>924</v>
      </c>
      <c r="D129" s="94" t="s">
        <v>951</v>
      </c>
      <c r="E129" s="288" t="s">
        <v>129</v>
      </c>
      <c r="F129" s="238"/>
      <c r="G129" s="233"/>
      <c r="H129" s="233"/>
      <c r="I129" s="233"/>
      <c r="J129" s="233"/>
      <c r="K129" s="233"/>
      <c r="L129" s="233"/>
      <c r="M129" s="167"/>
      <c r="N129" s="167"/>
      <c r="O129" s="169"/>
      <c r="P129" s="164"/>
      <c r="Q129" s="181"/>
      <c r="R129" s="165"/>
      <c r="S129" s="165"/>
      <c r="T129" s="165"/>
      <c r="U129" s="165"/>
      <c r="V129" s="165"/>
      <c r="W129" s="165"/>
      <c r="X129" s="165"/>
      <c r="Y129" s="179"/>
      <c r="Z129" s="189"/>
      <c r="AA129" s="180"/>
      <c r="AB129" s="165"/>
      <c r="AC129" s="171"/>
      <c r="AD129" s="171"/>
      <c r="AE129" s="165"/>
      <c r="AF129" s="172"/>
      <c r="AG129" s="211"/>
      <c r="AH129" s="215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5"/>
      <c r="AZ129" s="211"/>
      <c r="BA129" s="211"/>
      <c r="BB129" s="211"/>
      <c r="BC129" s="211"/>
      <c r="BD129" s="211"/>
      <c r="BE129" s="211"/>
      <c r="BF129" s="211"/>
      <c r="BG129" s="211"/>
      <c r="BH129" s="211"/>
      <c r="BI129" s="214"/>
      <c r="BJ129" s="214"/>
      <c r="BK129" s="211"/>
      <c r="BL129" s="211"/>
      <c r="BM129" s="211"/>
      <c r="BN129" s="206"/>
      <c r="BY129" s="94" t="s">
        <v>1001</v>
      </c>
      <c r="BZ129" s="94" t="s">
        <v>1002</v>
      </c>
    </row>
    <row r="130" spans="1:78" ht="15.95" customHeight="1">
      <c r="A130" s="273">
        <f t="shared" si="2"/>
        <v>27</v>
      </c>
      <c r="B130" s="273" t="s">
        <v>1683</v>
      </c>
      <c r="C130" s="94" t="s">
        <v>925</v>
      </c>
      <c r="D130" s="94" t="s">
        <v>952</v>
      </c>
      <c r="E130" s="288" t="s">
        <v>129</v>
      </c>
      <c r="F130" s="238"/>
      <c r="G130" s="233"/>
      <c r="H130" s="233"/>
      <c r="I130" s="233"/>
      <c r="J130" s="233"/>
      <c r="K130" s="233"/>
      <c r="L130" s="233"/>
      <c r="M130" s="167"/>
      <c r="N130" s="167"/>
      <c r="O130" s="169"/>
      <c r="P130" s="164"/>
      <c r="Q130" s="181"/>
      <c r="R130" s="165"/>
      <c r="S130" s="165"/>
      <c r="T130" s="165"/>
      <c r="U130" s="165"/>
      <c r="V130" s="165"/>
      <c r="W130" s="165"/>
      <c r="X130" s="165"/>
      <c r="Y130" s="179"/>
      <c r="Z130" s="189"/>
      <c r="AA130" s="180"/>
      <c r="AB130" s="165"/>
      <c r="AC130" s="171"/>
      <c r="AD130" s="171"/>
      <c r="AE130" s="165"/>
      <c r="AF130" s="172"/>
      <c r="AG130" s="211"/>
      <c r="AH130" s="215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5"/>
      <c r="AZ130" s="211"/>
      <c r="BA130" s="211"/>
      <c r="BB130" s="211"/>
      <c r="BC130" s="211"/>
      <c r="BD130" s="211"/>
      <c r="BE130" s="211"/>
      <c r="BF130" s="211"/>
      <c r="BG130" s="211"/>
      <c r="BH130" s="211"/>
      <c r="BI130" s="214"/>
      <c r="BJ130" s="214"/>
      <c r="BK130" s="211"/>
      <c r="BL130" s="211"/>
      <c r="BM130" s="211"/>
      <c r="BN130" s="206"/>
      <c r="BY130" s="94" t="s">
        <v>1003</v>
      </c>
      <c r="BZ130" s="94" t="s">
        <v>1004</v>
      </c>
    </row>
    <row r="131" spans="1:78" s="304" customFormat="1" ht="15.95" customHeight="1">
      <c r="A131" s="273">
        <f t="shared" si="2"/>
        <v>28</v>
      </c>
      <c r="B131" s="273" t="s">
        <v>1737</v>
      </c>
      <c r="C131" s="300"/>
      <c r="D131" s="98" t="s">
        <v>1786</v>
      </c>
      <c r="E131" s="200" t="s">
        <v>129</v>
      </c>
      <c r="F131" s="305"/>
      <c r="G131" s="301"/>
      <c r="H131" s="301"/>
      <c r="I131" s="301"/>
      <c r="J131" s="301"/>
      <c r="K131" s="301"/>
      <c r="L131" s="301"/>
      <c r="M131" s="302" t="s">
        <v>1787</v>
      </c>
      <c r="N131" s="303" t="s">
        <v>1788</v>
      </c>
    </row>
    <row r="132" spans="1:78" s="304" customFormat="1" ht="15.95" customHeight="1">
      <c r="A132" s="273">
        <f t="shared" si="2"/>
        <v>29</v>
      </c>
      <c r="B132" s="273" t="s">
        <v>1789</v>
      </c>
      <c r="C132" s="300"/>
      <c r="D132" s="98" t="s">
        <v>1790</v>
      </c>
      <c r="E132" s="200" t="s">
        <v>129</v>
      </c>
      <c r="F132" s="305"/>
      <c r="G132" s="301"/>
      <c r="H132" s="301"/>
      <c r="I132" s="301"/>
      <c r="J132" s="301"/>
      <c r="K132" s="301"/>
      <c r="L132" s="301"/>
      <c r="M132" s="302" t="s">
        <v>1791</v>
      </c>
      <c r="N132" s="303" t="s">
        <v>1792</v>
      </c>
    </row>
    <row r="133" spans="1:78" ht="15.95" customHeight="1">
      <c r="A133" s="541" t="s">
        <v>15</v>
      </c>
      <c r="B133" s="542"/>
      <c r="C133" s="542"/>
      <c r="D133" s="543"/>
      <c r="E133" s="45"/>
      <c r="F133" s="46"/>
      <c r="G133" s="45"/>
      <c r="H133" s="46"/>
      <c r="I133" s="45"/>
      <c r="J133" s="46"/>
      <c r="K133" s="45"/>
      <c r="L133" s="46"/>
    </row>
    <row r="134" spans="1:78" ht="15.95" customHeight="1">
      <c r="A134" s="544"/>
      <c r="B134" s="545"/>
      <c r="C134" s="545"/>
      <c r="D134" s="546"/>
      <c r="E134" s="47"/>
      <c r="F134" s="48"/>
      <c r="G134" s="47"/>
      <c r="H134" s="48"/>
      <c r="I134" s="47"/>
      <c r="J134" s="48"/>
      <c r="K134" s="47"/>
      <c r="L134" s="48"/>
    </row>
    <row r="135" spans="1:78" ht="15.95" customHeight="1">
      <c r="A135" s="538" t="s">
        <v>53</v>
      </c>
      <c r="B135" s="539"/>
      <c r="C135" s="539"/>
      <c r="D135" s="540"/>
      <c r="E135" s="49"/>
      <c r="F135" s="50"/>
      <c r="G135" s="41"/>
      <c r="H135" s="50"/>
      <c r="I135" s="41"/>
      <c r="J135" s="50"/>
      <c r="K135" s="41"/>
      <c r="L135" s="51"/>
    </row>
    <row r="136" spans="1:78" ht="15.95" customHeight="1">
      <c r="A136" s="91" t="s">
        <v>54</v>
      </c>
      <c r="B136" s="92" t="s">
        <v>360</v>
      </c>
      <c r="C136" s="91"/>
      <c r="D136" s="52" t="s">
        <v>16</v>
      </c>
      <c r="E136" s="53"/>
      <c r="F136" s="54"/>
      <c r="G136" s="43"/>
      <c r="H136" s="54"/>
      <c r="I136" s="43"/>
      <c r="J136" s="54"/>
      <c r="K136" s="43"/>
      <c r="L136" s="55"/>
    </row>
    <row r="137" spans="1:78" ht="15.95" customHeight="1">
      <c r="A137" s="92"/>
      <c r="B137" s="92" t="s">
        <v>358</v>
      </c>
      <c r="C137" s="99" t="s">
        <v>55</v>
      </c>
      <c r="D137" s="52" t="s">
        <v>17</v>
      </c>
      <c r="E137" s="49"/>
      <c r="F137" s="50"/>
      <c r="G137" s="41"/>
      <c r="H137" s="50"/>
      <c r="I137" s="41"/>
      <c r="J137" s="50"/>
      <c r="K137" s="41"/>
      <c r="L137" s="51"/>
    </row>
    <row r="138" spans="1:78" ht="15.95" customHeight="1">
      <c r="A138" s="100"/>
      <c r="B138" s="92" t="s">
        <v>315</v>
      </c>
      <c r="C138" s="100" t="s">
        <v>56</v>
      </c>
      <c r="D138" s="52" t="s">
        <v>18</v>
      </c>
      <c r="E138" s="53"/>
      <c r="F138" s="54"/>
      <c r="G138" s="43"/>
      <c r="H138" s="54"/>
      <c r="I138" s="43"/>
      <c r="J138" s="54"/>
      <c r="K138" s="43"/>
      <c r="L138" s="55"/>
    </row>
    <row r="139" spans="1:78" ht="15.95" customHeight="1">
      <c r="A139" s="92"/>
      <c r="B139" s="92" t="s">
        <v>356</v>
      </c>
      <c r="C139" s="92" t="s">
        <v>57</v>
      </c>
      <c r="D139" s="52" t="s">
        <v>19</v>
      </c>
      <c r="E139" s="49"/>
      <c r="F139" s="50"/>
      <c r="G139" s="41"/>
      <c r="H139" s="50"/>
      <c r="I139" s="41"/>
      <c r="J139" s="50"/>
      <c r="K139" s="41"/>
      <c r="L139" s="51"/>
    </row>
    <row r="140" spans="1:78" ht="15.95" customHeight="1">
      <c r="A140" s="92"/>
      <c r="B140" s="92" t="s">
        <v>357</v>
      </c>
      <c r="C140" s="92" t="s">
        <v>58</v>
      </c>
      <c r="D140" s="52" t="s">
        <v>20</v>
      </c>
      <c r="E140" s="53"/>
      <c r="F140" s="54"/>
      <c r="G140" s="43"/>
      <c r="H140" s="54"/>
      <c r="I140" s="43"/>
      <c r="J140" s="54"/>
      <c r="K140" s="43"/>
      <c r="L140" s="55"/>
    </row>
    <row r="141" spans="1:78" ht="15.95" customHeight="1">
      <c r="A141" s="92"/>
      <c r="B141" s="92"/>
      <c r="C141" s="92"/>
      <c r="D141" s="52"/>
      <c r="E141" s="324"/>
      <c r="F141" s="52"/>
      <c r="G141" s="52"/>
      <c r="H141" s="52"/>
      <c r="I141" s="548" t="s">
        <v>1809</v>
      </c>
      <c r="J141" s="548"/>
      <c r="K141" s="548"/>
      <c r="L141" s="548"/>
      <c r="M141" s="548"/>
    </row>
    <row r="142" spans="1:78" ht="15.95" customHeight="1">
      <c r="A142" s="547" t="s">
        <v>0</v>
      </c>
      <c r="B142" s="547"/>
      <c r="C142" s="547"/>
      <c r="D142" s="547"/>
      <c r="E142" s="547"/>
      <c r="F142" s="547"/>
      <c r="G142" s="547"/>
      <c r="H142" s="547"/>
      <c r="I142" s="547"/>
      <c r="J142" s="547"/>
      <c r="K142" s="547"/>
    </row>
    <row r="143" spans="1:78" ht="15.95" customHeight="1">
      <c r="A143" s="547" t="s">
        <v>1</v>
      </c>
      <c r="B143" s="547"/>
      <c r="C143" s="547"/>
      <c r="D143" s="547"/>
      <c r="E143" s="547"/>
      <c r="F143" s="547"/>
      <c r="G143" s="547"/>
      <c r="H143" s="547"/>
      <c r="I143" s="547"/>
      <c r="J143" s="547"/>
      <c r="K143" s="547"/>
    </row>
    <row r="144" spans="1:78" ht="15.95" customHeight="1">
      <c r="A144" s="56" t="s">
        <v>2</v>
      </c>
      <c r="B144" s="58" t="s">
        <v>3</v>
      </c>
      <c r="E144" s="57"/>
      <c r="F144" s="59" t="s">
        <v>50</v>
      </c>
      <c r="G144" s="60"/>
      <c r="H144" s="59"/>
      <c r="I144" s="57" t="s">
        <v>5</v>
      </c>
      <c r="J144" s="155">
        <v>2</v>
      </c>
      <c r="K144" s="59"/>
      <c r="L144" s="59"/>
    </row>
    <row r="145" spans="1:78" ht="15.95" customHeight="1">
      <c r="A145" s="56" t="s">
        <v>6</v>
      </c>
      <c r="B145" s="58" t="s">
        <v>22</v>
      </c>
      <c r="E145" s="59"/>
      <c r="F145" s="59" t="s">
        <v>26</v>
      </c>
      <c r="G145" s="60"/>
      <c r="H145" s="59"/>
      <c r="I145" s="57" t="s">
        <v>5</v>
      </c>
      <c r="J145" s="59"/>
      <c r="K145" s="59"/>
      <c r="L145" s="59"/>
    </row>
    <row r="146" spans="1:78" ht="15.95" customHeight="1">
      <c r="A146" s="56" t="s">
        <v>8</v>
      </c>
      <c r="B146" s="61" t="s">
        <v>47</v>
      </c>
      <c r="E146" s="59"/>
      <c r="F146" s="59" t="s">
        <v>51</v>
      </c>
      <c r="G146" s="60"/>
      <c r="H146" s="59"/>
      <c r="I146" s="57" t="s">
        <v>5</v>
      </c>
      <c r="J146" s="59"/>
      <c r="K146" s="59"/>
      <c r="L146" s="59"/>
    </row>
    <row r="147" spans="1:78" ht="15.95" customHeight="1">
      <c r="A147" s="59"/>
      <c r="B147" s="59"/>
      <c r="C147" s="59"/>
      <c r="D147" s="59"/>
      <c r="E147" s="59"/>
      <c r="F147" s="59" t="s">
        <v>52</v>
      </c>
      <c r="G147" s="60"/>
      <c r="H147" s="59"/>
      <c r="I147" s="57" t="s">
        <v>5</v>
      </c>
      <c r="J147" s="59"/>
      <c r="K147" s="59"/>
      <c r="L147" s="59"/>
    </row>
    <row r="148" spans="1:78" ht="15.95" customHeight="1">
      <c r="A148" s="552" t="s">
        <v>10</v>
      </c>
      <c r="B148" s="549" t="s">
        <v>48</v>
      </c>
      <c r="C148" s="554" t="s">
        <v>62</v>
      </c>
      <c r="D148" s="552" t="s">
        <v>11</v>
      </c>
      <c r="E148" s="42"/>
      <c r="F148" s="557" t="s">
        <v>12</v>
      </c>
      <c r="G148" s="557"/>
      <c r="H148" s="557"/>
      <c r="I148" s="557"/>
      <c r="J148" s="557"/>
      <c r="K148" s="557"/>
      <c r="L148" s="557"/>
    </row>
    <row r="149" spans="1:78" ht="15.95" customHeight="1">
      <c r="A149" s="552"/>
      <c r="B149" s="550"/>
      <c r="C149" s="555"/>
      <c r="D149" s="552"/>
      <c r="E149" s="473" t="s">
        <v>13</v>
      </c>
      <c r="F149" s="473"/>
      <c r="G149" s="473"/>
      <c r="H149" s="473"/>
      <c r="I149" s="473"/>
      <c r="J149" s="473"/>
      <c r="K149" s="473"/>
      <c r="L149" s="473"/>
    </row>
    <row r="150" spans="1:78" ht="15.95" customHeight="1" thickBot="1">
      <c r="A150" s="553"/>
      <c r="B150" s="551"/>
      <c r="C150" s="556"/>
      <c r="D150" s="553"/>
      <c r="E150" s="62" t="s">
        <v>14</v>
      </c>
      <c r="F150" s="62"/>
      <c r="G150" s="63"/>
      <c r="H150" s="62"/>
      <c r="I150" s="62"/>
      <c r="J150" s="62"/>
      <c r="K150" s="62"/>
      <c r="L150" s="62"/>
    </row>
    <row r="151" spans="1:78" ht="15.95" customHeight="1" thickTop="1">
      <c r="A151" s="85">
        <v>1</v>
      </c>
      <c r="B151" s="296" t="s">
        <v>1684</v>
      </c>
      <c r="C151" s="292" t="s">
        <v>1005</v>
      </c>
      <c r="D151" s="94" t="s">
        <v>1006</v>
      </c>
      <c r="E151" s="288" t="s">
        <v>129</v>
      </c>
      <c r="F151" s="260"/>
      <c r="G151" s="235"/>
      <c r="H151" s="236"/>
      <c r="I151" s="470"/>
      <c r="J151" s="470"/>
      <c r="K151" s="470"/>
      <c r="L151" s="470"/>
      <c r="M151" s="167" t="s">
        <v>239</v>
      </c>
      <c r="N151" s="167">
        <v>36390</v>
      </c>
      <c r="O151" s="174" t="s">
        <v>240</v>
      </c>
      <c r="P151" s="183" t="s">
        <v>152</v>
      </c>
      <c r="Q151" s="184" t="s">
        <v>241</v>
      </c>
      <c r="R151" s="174"/>
      <c r="S151" s="166" t="s">
        <v>68</v>
      </c>
      <c r="T151" s="166" t="s">
        <v>217</v>
      </c>
      <c r="U151" s="166" t="s">
        <v>207</v>
      </c>
      <c r="V151" s="166">
        <v>42888</v>
      </c>
      <c r="W151" s="166" t="s">
        <v>194</v>
      </c>
      <c r="X151" s="166" t="s">
        <v>72</v>
      </c>
      <c r="Y151" s="185" t="s">
        <v>134</v>
      </c>
      <c r="Z151" s="186" t="s">
        <v>242</v>
      </c>
      <c r="AA151" s="186" t="s">
        <v>243</v>
      </c>
      <c r="AB151" s="166" t="s">
        <v>244</v>
      </c>
      <c r="AC151" s="176" t="s">
        <v>178</v>
      </c>
      <c r="AD151" s="176" t="s">
        <v>89</v>
      </c>
      <c r="AE151" s="166" t="s">
        <v>194</v>
      </c>
      <c r="AF151" s="172">
        <v>30</v>
      </c>
      <c r="AG151" s="211" t="s">
        <v>114</v>
      </c>
      <c r="AH151" s="215">
        <v>36403</v>
      </c>
      <c r="AI151" s="211" t="s">
        <v>398</v>
      </c>
      <c r="AJ151" s="211"/>
      <c r="AK151" s="211" t="s">
        <v>399</v>
      </c>
      <c r="AL151" s="211" t="s">
        <v>129</v>
      </c>
      <c r="AM151" s="211" t="s">
        <v>68</v>
      </c>
      <c r="AN151" s="211" t="s">
        <v>201</v>
      </c>
      <c r="AO151" s="211" t="s">
        <v>133</v>
      </c>
      <c r="AP151" s="211" t="s">
        <v>400</v>
      </c>
      <c r="AQ151" s="211"/>
      <c r="AR151" s="211"/>
      <c r="AS151" s="211" t="b">
        <v>0</v>
      </c>
      <c r="AT151" s="211" t="b">
        <v>0</v>
      </c>
      <c r="AU151" s="211" t="b">
        <v>0</v>
      </c>
      <c r="AV151" s="211" t="b">
        <v>0</v>
      </c>
      <c r="AW151" s="211" t="b">
        <v>0</v>
      </c>
      <c r="AX151" s="211" t="s">
        <v>373</v>
      </c>
      <c r="AY151" s="215">
        <v>43164</v>
      </c>
      <c r="AZ151" s="211" t="s">
        <v>194</v>
      </c>
      <c r="BA151" s="211" t="s">
        <v>130</v>
      </c>
      <c r="BB151" s="211" t="s">
        <v>129</v>
      </c>
      <c r="BC151" s="211" t="s">
        <v>401</v>
      </c>
      <c r="BD151" s="211" t="s">
        <v>402</v>
      </c>
      <c r="BE151" s="211" t="s">
        <v>403</v>
      </c>
      <c r="BF151" s="211" t="s">
        <v>404</v>
      </c>
      <c r="BG151" s="211" t="s">
        <v>405</v>
      </c>
      <c r="BH151" s="211" t="s">
        <v>89</v>
      </c>
      <c r="BI151" s="214">
        <v>49</v>
      </c>
      <c r="BJ151" s="214">
        <v>69</v>
      </c>
      <c r="BK151" s="211">
        <v>118</v>
      </c>
      <c r="BL151" s="211"/>
      <c r="BM151" s="211" t="s">
        <v>362</v>
      </c>
      <c r="BN151" s="206" t="s">
        <v>194</v>
      </c>
      <c r="BO151" s="212"/>
      <c r="BP151" s="212"/>
      <c r="BQ151" s="212"/>
      <c r="BR151" s="212"/>
      <c r="BY151" s="94" t="s">
        <v>1059</v>
      </c>
      <c r="BZ151" s="94" t="s">
        <v>1060</v>
      </c>
    </row>
    <row r="152" spans="1:78" ht="15.95" customHeight="1">
      <c r="A152" s="274">
        <f>+A151+1</f>
        <v>2</v>
      </c>
      <c r="B152" s="288" t="s">
        <v>1685</v>
      </c>
      <c r="C152" s="94" t="s">
        <v>1007</v>
      </c>
      <c r="D152" s="94" t="s">
        <v>1008</v>
      </c>
      <c r="E152" s="288" t="s">
        <v>129</v>
      </c>
      <c r="F152" s="261"/>
      <c r="G152" s="233"/>
      <c r="H152" s="240"/>
      <c r="I152" s="240"/>
      <c r="J152" s="240"/>
      <c r="K152" s="262"/>
      <c r="L152" s="262"/>
      <c r="M152" s="167" t="s">
        <v>245</v>
      </c>
      <c r="N152" s="167">
        <v>36264</v>
      </c>
      <c r="O152" s="169" t="s">
        <v>246</v>
      </c>
      <c r="P152" s="177" t="s">
        <v>110</v>
      </c>
      <c r="Q152" s="178" t="s">
        <v>247</v>
      </c>
      <c r="R152" s="165" t="s">
        <v>129</v>
      </c>
      <c r="S152" s="165" t="s">
        <v>68</v>
      </c>
      <c r="T152" s="165" t="s">
        <v>248</v>
      </c>
      <c r="U152" s="165" t="s">
        <v>197</v>
      </c>
      <c r="V152" s="165" t="s">
        <v>249</v>
      </c>
      <c r="W152" s="165" t="s">
        <v>191</v>
      </c>
      <c r="X152" s="165"/>
      <c r="Y152" s="179" t="b">
        <v>0</v>
      </c>
      <c r="Z152" s="180" t="b">
        <v>0</v>
      </c>
      <c r="AA152" s="180" t="b">
        <v>1</v>
      </c>
      <c r="AB152" s="165" t="b">
        <v>0</v>
      </c>
      <c r="AC152" s="171" t="b">
        <v>0</v>
      </c>
      <c r="AD152" s="171">
        <v>30</v>
      </c>
      <c r="AE152" s="165" t="s">
        <v>194</v>
      </c>
      <c r="AF152" s="172">
        <v>30</v>
      </c>
      <c r="AG152" s="211" t="s">
        <v>406</v>
      </c>
      <c r="AH152" s="215">
        <v>37062</v>
      </c>
      <c r="AI152" s="211" t="s">
        <v>407</v>
      </c>
      <c r="AJ152" s="211" t="s">
        <v>110</v>
      </c>
      <c r="AK152" s="211" t="s">
        <v>408</v>
      </c>
      <c r="AL152" s="211" t="s">
        <v>129</v>
      </c>
      <c r="AM152" s="211" t="s">
        <v>68</v>
      </c>
      <c r="AN152" s="211" t="s">
        <v>136</v>
      </c>
      <c r="AO152" s="211" t="s">
        <v>142</v>
      </c>
      <c r="AP152" s="211" t="s">
        <v>409</v>
      </c>
      <c r="AQ152" s="211"/>
      <c r="AR152" s="211"/>
      <c r="AS152" s="211" t="b">
        <v>0</v>
      </c>
      <c r="AT152" s="211" t="b">
        <v>0</v>
      </c>
      <c r="AU152" s="211" t="b">
        <v>0</v>
      </c>
      <c r="AV152" s="211" t="b">
        <v>0</v>
      </c>
      <c r="AW152" s="211" t="b">
        <v>0</v>
      </c>
      <c r="AX152" s="211" t="s">
        <v>374</v>
      </c>
      <c r="AY152" s="215">
        <v>43164</v>
      </c>
      <c r="AZ152" s="211" t="s">
        <v>194</v>
      </c>
      <c r="BA152" s="211" t="s">
        <v>174</v>
      </c>
      <c r="BB152" s="211" t="s">
        <v>85</v>
      </c>
      <c r="BC152" s="211" t="s">
        <v>410</v>
      </c>
      <c r="BD152" s="211" t="s">
        <v>411</v>
      </c>
      <c r="BE152" s="211" t="s">
        <v>110</v>
      </c>
      <c r="BF152" s="211" t="s">
        <v>412</v>
      </c>
      <c r="BG152" s="211" t="s">
        <v>413</v>
      </c>
      <c r="BH152" s="211" t="s">
        <v>89</v>
      </c>
      <c r="BI152" s="214">
        <v>33</v>
      </c>
      <c r="BJ152" s="214">
        <v>51</v>
      </c>
      <c r="BK152" s="211">
        <v>84</v>
      </c>
      <c r="BL152" s="211"/>
      <c r="BM152" s="211" t="s">
        <v>370</v>
      </c>
      <c r="BN152" s="206" t="s">
        <v>194</v>
      </c>
      <c r="BO152" s="212"/>
      <c r="BP152" s="212"/>
      <c r="BQ152" s="212"/>
      <c r="BR152" s="212"/>
      <c r="BY152" s="94" t="s">
        <v>1061</v>
      </c>
      <c r="BZ152" s="94" t="s">
        <v>1062</v>
      </c>
    </row>
    <row r="153" spans="1:78" ht="15.95" customHeight="1">
      <c r="A153" s="274">
        <f t="shared" ref="A153:A178" si="3">+A152+1</f>
        <v>3</v>
      </c>
      <c r="B153" s="288" t="s">
        <v>1686</v>
      </c>
      <c r="C153" s="94" t="s">
        <v>1009</v>
      </c>
      <c r="D153" s="94" t="s">
        <v>1010</v>
      </c>
      <c r="E153" s="288" t="s">
        <v>129</v>
      </c>
      <c r="F153" s="263"/>
      <c r="G153" s="231"/>
      <c r="H153" s="239"/>
      <c r="I153" s="469"/>
      <c r="J153" s="469"/>
      <c r="K153" s="469"/>
      <c r="L153" s="469"/>
      <c r="M153" s="167" t="s">
        <v>250</v>
      </c>
      <c r="N153" s="167">
        <v>36358</v>
      </c>
      <c r="O153" s="169" t="s">
        <v>251</v>
      </c>
      <c r="P153" s="177"/>
      <c r="Q153" s="178" t="s">
        <v>252</v>
      </c>
      <c r="R153" s="165" t="s">
        <v>129</v>
      </c>
      <c r="S153" s="165" t="s">
        <v>68</v>
      </c>
      <c r="T153" s="165" t="s">
        <v>253</v>
      </c>
      <c r="U153" s="165" t="s">
        <v>158</v>
      </c>
      <c r="V153" s="165" t="s">
        <v>254</v>
      </c>
      <c r="W153" s="165"/>
      <c r="X153" s="165"/>
      <c r="Y153" s="179" t="b">
        <v>0</v>
      </c>
      <c r="Z153" s="180" t="b">
        <v>0</v>
      </c>
      <c r="AA153" s="180" t="b">
        <v>0</v>
      </c>
      <c r="AB153" s="165" t="b">
        <v>0</v>
      </c>
      <c r="AC153" s="171" t="b">
        <v>0</v>
      </c>
      <c r="AD153" s="171">
        <v>30</v>
      </c>
      <c r="AE153" s="165" t="s">
        <v>194</v>
      </c>
      <c r="AF153" s="172">
        <v>30</v>
      </c>
      <c r="AG153" s="211" t="s">
        <v>414</v>
      </c>
      <c r="AH153" s="215">
        <v>36619</v>
      </c>
      <c r="AI153" s="211" t="s">
        <v>415</v>
      </c>
      <c r="AJ153" s="211" t="s">
        <v>110</v>
      </c>
      <c r="AK153" s="211" t="s">
        <v>416</v>
      </c>
      <c r="AL153" s="211" t="s">
        <v>129</v>
      </c>
      <c r="AM153" s="211" t="s">
        <v>68</v>
      </c>
      <c r="AN153" s="211" t="s">
        <v>201</v>
      </c>
      <c r="AO153" s="211" t="s">
        <v>137</v>
      </c>
      <c r="AP153" s="211" t="s">
        <v>417</v>
      </c>
      <c r="AQ153" s="211"/>
      <c r="AR153" s="211"/>
      <c r="AS153" s="211" t="b">
        <v>0</v>
      </c>
      <c r="AT153" s="211" t="b">
        <v>0</v>
      </c>
      <c r="AU153" s="211" t="b">
        <v>0</v>
      </c>
      <c r="AV153" s="211" t="b">
        <v>0</v>
      </c>
      <c r="AW153" s="211" t="b">
        <v>0</v>
      </c>
      <c r="AX153" s="211" t="s">
        <v>375</v>
      </c>
      <c r="AY153" s="215">
        <v>43165</v>
      </c>
      <c r="AZ153" s="211" t="s">
        <v>194</v>
      </c>
      <c r="BA153" s="211" t="s">
        <v>194</v>
      </c>
      <c r="BB153" s="211" t="s">
        <v>134</v>
      </c>
      <c r="BC153" s="211" t="s">
        <v>418</v>
      </c>
      <c r="BD153" s="211" t="s">
        <v>419</v>
      </c>
      <c r="BE153" s="211"/>
      <c r="BF153" s="211" t="s">
        <v>420</v>
      </c>
      <c r="BG153" s="211" t="s">
        <v>421</v>
      </c>
      <c r="BH153" s="211" t="s">
        <v>89</v>
      </c>
      <c r="BI153" s="214">
        <v>34</v>
      </c>
      <c r="BJ153" s="214">
        <v>81</v>
      </c>
      <c r="BK153" s="211">
        <v>115</v>
      </c>
      <c r="BL153" s="211"/>
      <c r="BM153" s="211" t="s">
        <v>362</v>
      </c>
      <c r="BN153" s="206" t="s">
        <v>194</v>
      </c>
      <c r="BO153" s="212"/>
      <c r="BP153" s="212"/>
      <c r="BQ153" s="212"/>
      <c r="BR153" s="212"/>
      <c r="BY153" s="94" t="s">
        <v>1063</v>
      </c>
      <c r="BZ153" s="94" t="s">
        <v>1064</v>
      </c>
    </row>
    <row r="154" spans="1:78" ht="15.95" customHeight="1">
      <c r="A154" s="274">
        <f t="shared" si="3"/>
        <v>4</v>
      </c>
      <c r="B154" s="288" t="s">
        <v>1687</v>
      </c>
      <c r="C154" s="94" t="s">
        <v>1011</v>
      </c>
      <c r="D154" s="94" t="s">
        <v>1012</v>
      </c>
      <c r="E154" s="288" t="s">
        <v>129</v>
      </c>
      <c r="F154" s="263"/>
      <c r="G154" s="231"/>
      <c r="H154" s="239"/>
      <c r="I154" s="469"/>
      <c r="J154" s="469"/>
      <c r="K154" s="469"/>
      <c r="L154" s="469"/>
      <c r="M154" s="167" t="s">
        <v>255</v>
      </c>
      <c r="N154" s="167">
        <v>36153</v>
      </c>
      <c r="O154" s="169" t="s">
        <v>256</v>
      </c>
      <c r="P154" s="164" t="s">
        <v>110</v>
      </c>
      <c r="Q154" s="181" t="s">
        <v>257</v>
      </c>
      <c r="R154" s="165" t="s">
        <v>129</v>
      </c>
      <c r="S154" s="165" t="s">
        <v>68</v>
      </c>
      <c r="T154" s="165" t="s">
        <v>105</v>
      </c>
      <c r="U154" s="165" t="s">
        <v>208</v>
      </c>
      <c r="V154" s="165" t="s">
        <v>258</v>
      </c>
      <c r="W154" s="165"/>
      <c r="X154" s="165"/>
      <c r="Y154" s="179" t="b">
        <v>0</v>
      </c>
      <c r="Z154" s="180" t="b">
        <v>0</v>
      </c>
      <c r="AA154" s="180" t="b">
        <v>0</v>
      </c>
      <c r="AB154" s="165" t="b">
        <v>0</v>
      </c>
      <c r="AC154" s="171" t="b">
        <v>0</v>
      </c>
      <c r="AD154" s="171">
        <v>30</v>
      </c>
      <c r="AE154" s="165" t="s">
        <v>194</v>
      </c>
      <c r="AF154" s="172">
        <v>30</v>
      </c>
      <c r="AG154" s="211" t="s">
        <v>422</v>
      </c>
      <c r="AH154" s="215">
        <v>36578</v>
      </c>
      <c r="AI154" s="211" t="s">
        <v>423</v>
      </c>
      <c r="AJ154" s="211"/>
      <c r="AK154" s="211" t="s">
        <v>424</v>
      </c>
      <c r="AL154" s="211" t="s">
        <v>129</v>
      </c>
      <c r="AM154" s="211" t="s">
        <v>68</v>
      </c>
      <c r="AN154" s="211" t="s">
        <v>100</v>
      </c>
      <c r="AO154" s="211" t="s">
        <v>137</v>
      </c>
      <c r="AP154" s="211" t="s">
        <v>425</v>
      </c>
      <c r="AQ154" s="211"/>
      <c r="AR154" s="211"/>
      <c r="AS154" s="211" t="b">
        <v>0</v>
      </c>
      <c r="AT154" s="211" t="b">
        <v>0</v>
      </c>
      <c r="AU154" s="211" t="b">
        <v>0</v>
      </c>
      <c r="AV154" s="211" t="b">
        <v>0</v>
      </c>
      <c r="AW154" s="211" t="b">
        <v>0</v>
      </c>
      <c r="AX154" s="211" t="s">
        <v>376</v>
      </c>
      <c r="AY154" s="215">
        <v>43165</v>
      </c>
      <c r="AZ154" s="211" t="s">
        <v>194</v>
      </c>
      <c r="BA154" s="211" t="s">
        <v>194</v>
      </c>
      <c r="BB154" s="211" t="s">
        <v>129</v>
      </c>
      <c r="BC154" s="211" t="s">
        <v>418</v>
      </c>
      <c r="BD154" s="211" t="s">
        <v>426</v>
      </c>
      <c r="BE154" s="211" t="s">
        <v>110</v>
      </c>
      <c r="BF154" s="211" t="s">
        <v>196</v>
      </c>
      <c r="BG154" s="211" t="s">
        <v>427</v>
      </c>
      <c r="BH154" s="211" t="s">
        <v>89</v>
      </c>
      <c r="BI154" s="214">
        <v>32</v>
      </c>
      <c r="BJ154" s="214">
        <v>73.2</v>
      </c>
      <c r="BK154" s="211">
        <v>105.2</v>
      </c>
      <c r="BL154" s="211"/>
      <c r="BM154" s="211" t="s">
        <v>362</v>
      </c>
      <c r="BN154" s="206" t="s">
        <v>194</v>
      </c>
      <c r="BO154" s="212"/>
      <c r="BP154" s="212"/>
      <c r="BQ154" s="212"/>
      <c r="BR154" s="212"/>
      <c r="BY154" s="94" t="s">
        <v>1065</v>
      </c>
      <c r="BZ154" s="94" t="s">
        <v>1066</v>
      </c>
    </row>
    <row r="155" spans="1:78" ht="15.95" customHeight="1">
      <c r="A155" s="274">
        <f t="shared" si="3"/>
        <v>5</v>
      </c>
      <c r="B155" s="288" t="s">
        <v>1688</v>
      </c>
      <c r="C155" s="94" t="s">
        <v>1013</v>
      </c>
      <c r="D155" s="94" t="s">
        <v>1014</v>
      </c>
      <c r="E155" s="288" t="s">
        <v>129</v>
      </c>
      <c r="F155" s="263"/>
      <c r="G155" s="231"/>
      <c r="H155" s="239"/>
      <c r="I155" s="469"/>
      <c r="J155" s="469"/>
      <c r="K155" s="469"/>
      <c r="L155" s="469"/>
      <c r="M155" s="167"/>
      <c r="N155" s="167"/>
      <c r="O155" s="169"/>
      <c r="P155" s="164"/>
      <c r="Q155" s="181"/>
      <c r="R155" s="165"/>
      <c r="S155" s="165"/>
      <c r="T155" s="165"/>
      <c r="U155" s="165"/>
      <c r="V155" s="165"/>
      <c r="W155" s="165"/>
      <c r="X155" s="165"/>
      <c r="Y155" s="179"/>
      <c r="Z155" s="180"/>
      <c r="AA155" s="180"/>
      <c r="AB155" s="165"/>
      <c r="AC155" s="171"/>
      <c r="AD155" s="171"/>
      <c r="AE155" s="165"/>
      <c r="AF155" s="172"/>
      <c r="AG155" s="211" t="s">
        <v>428</v>
      </c>
      <c r="AH155" s="215">
        <v>35920</v>
      </c>
      <c r="AI155" s="211" t="s">
        <v>429</v>
      </c>
      <c r="AJ155" s="211" t="s">
        <v>110</v>
      </c>
      <c r="AK155" s="211" t="s">
        <v>430</v>
      </c>
      <c r="AL155" s="211" t="s">
        <v>129</v>
      </c>
      <c r="AM155" s="211" t="s">
        <v>68</v>
      </c>
      <c r="AN155" s="211" t="s">
        <v>141</v>
      </c>
      <c r="AO155" s="211" t="s">
        <v>142</v>
      </c>
      <c r="AP155" s="211" t="s">
        <v>431</v>
      </c>
      <c r="AQ155" s="211"/>
      <c r="AR155" s="211"/>
      <c r="AS155" s="211" t="b">
        <v>0</v>
      </c>
      <c r="AT155" s="211" t="b">
        <v>0</v>
      </c>
      <c r="AU155" s="211" t="b">
        <v>0</v>
      </c>
      <c r="AV155" s="211" t="b">
        <v>0</v>
      </c>
      <c r="AW155" s="211" t="b">
        <v>0</v>
      </c>
      <c r="AX155" s="211" t="s">
        <v>377</v>
      </c>
      <c r="AY155" s="215">
        <v>43166</v>
      </c>
      <c r="AZ155" s="211" t="s">
        <v>194</v>
      </c>
      <c r="BA155" s="211" t="s">
        <v>194</v>
      </c>
      <c r="BB155" s="211" t="s">
        <v>85</v>
      </c>
      <c r="BC155" s="211" t="s">
        <v>432</v>
      </c>
      <c r="BD155" s="211" t="s">
        <v>433</v>
      </c>
      <c r="BE155" s="211" t="s">
        <v>110</v>
      </c>
      <c r="BF155" s="211" t="s">
        <v>235</v>
      </c>
      <c r="BG155" s="211" t="s">
        <v>434</v>
      </c>
      <c r="BH155" s="211" t="s">
        <v>89</v>
      </c>
      <c r="BI155" s="214">
        <v>42</v>
      </c>
      <c r="BJ155" s="214">
        <v>62.8</v>
      </c>
      <c r="BK155" s="211">
        <v>104.8</v>
      </c>
      <c r="BL155" s="211"/>
      <c r="BM155" s="211" t="s">
        <v>362</v>
      </c>
      <c r="BN155" s="206" t="s">
        <v>194</v>
      </c>
      <c r="BO155" s="212"/>
      <c r="BP155" s="212"/>
      <c r="BQ155" s="212"/>
      <c r="BR155" s="212"/>
      <c r="BY155" s="94" t="s">
        <v>1067</v>
      </c>
      <c r="BZ155" s="94" t="s">
        <v>1068</v>
      </c>
    </row>
    <row r="156" spans="1:78" ht="15.95" customHeight="1">
      <c r="A156" s="274">
        <f t="shared" si="3"/>
        <v>6</v>
      </c>
      <c r="B156" s="288" t="s">
        <v>1689</v>
      </c>
      <c r="C156" s="94" t="s">
        <v>1015</v>
      </c>
      <c r="D156" s="94" t="s">
        <v>1016</v>
      </c>
      <c r="E156" s="288" t="s">
        <v>129</v>
      </c>
      <c r="F156" s="263"/>
      <c r="G156" s="231"/>
      <c r="H156" s="239"/>
      <c r="I156" s="469"/>
      <c r="J156" s="469"/>
      <c r="K156" s="469"/>
      <c r="L156" s="469"/>
      <c r="M156" s="167"/>
      <c r="N156" s="167"/>
      <c r="O156" s="169"/>
      <c r="P156" s="164"/>
      <c r="Q156" s="181"/>
      <c r="R156" s="165"/>
      <c r="S156" s="165"/>
      <c r="T156" s="165"/>
      <c r="U156" s="165"/>
      <c r="V156" s="165"/>
      <c r="W156" s="165"/>
      <c r="X156" s="165"/>
      <c r="Y156" s="179"/>
      <c r="Z156" s="180"/>
      <c r="AA156" s="180"/>
      <c r="AB156" s="165"/>
      <c r="AC156" s="171"/>
      <c r="AD156" s="171"/>
      <c r="AE156" s="165"/>
      <c r="AF156" s="172"/>
      <c r="AG156" s="210" t="s">
        <v>225</v>
      </c>
      <c r="AH156" s="213">
        <v>36919</v>
      </c>
      <c r="AI156" s="210" t="s">
        <v>435</v>
      </c>
      <c r="AJ156" s="206" t="s">
        <v>436</v>
      </c>
      <c r="AK156" s="206" t="s">
        <v>436</v>
      </c>
      <c r="AL156" s="206" t="s">
        <v>68</v>
      </c>
      <c r="AM156" s="206" t="s">
        <v>105</v>
      </c>
      <c r="AN156" s="206" t="s">
        <v>316</v>
      </c>
      <c r="AO156" s="210" t="s">
        <v>437</v>
      </c>
      <c r="AP156" s="210"/>
      <c r="AQ156" s="210"/>
      <c r="AR156" s="210" t="b">
        <v>0</v>
      </c>
      <c r="AS156" s="210" t="b">
        <v>0</v>
      </c>
      <c r="AT156" s="210" t="b">
        <v>0</v>
      </c>
      <c r="AU156" s="210" t="b">
        <v>0</v>
      </c>
      <c r="AV156" s="210" t="b">
        <v>0</v>
      </c>
      <c r="AW156" s="206" t="s">
        <v>378</v>
      </c>
      <c r="AX156" s="213">
        <v>43171</v>
      </c>
      <c r="AY156" s="206" t="s">
        <v>194</v>
      </c>
      <c r="AZ156" s="206" t="s">
        <v>194</v>
      </c>
      <c r="BA156" s="206" t="s">
        <v>85</v>
      </c>
      <c r="BB156" s="210" t="s">
        <v>367</v>
      </c>
      <c r="BC156" s="210" t="s">
        <v>438</v>
      </c>
      <c r="BD156" s="210" t="s">
        <v>439</v>
      </c>
      <c r="BE156" s="210" t="s">
        <v>368</v>
      </c>
      <c r="BF156" s="210" t="s">
        <v>440</v>
      </c>
      <c r="BG156" s="206" t="s">
        <v>89</v>
      </c>
      <c r="BH156" s="206" t="s">
        <v>364</v>
      </c>
      <c r="BI156" s="214">
        <v>43</v>
      </c>
      <c r="BJ156" s="214">
        <v>74</v>
      </c>
      <c r="BK156" s="211">
        <v>117</v>
      </c>
      <c r="BL156" s="211"/>
      <c r="BM156" s="211" t="s">
        <v>362</v>
      </c>
      <c r="BN156" s="206" t="s">
        <v>194</v>
      </c>
      <c r="BO156" s="212"/>
      <c r="BP156" s="212"/>
      <c r="BQ156" s="212"/>
      <c r="BR156" s="212"/>
      <c r="BY156" s="94" t="s">
        <v>1069</v>
      </c>
      <c r="BZ156" s="94" t="s">
        <v>1070</v>
      </c>
    </row>
    <row r="157" spans="1:78" ht="15.95" customHeight="1">
      <c r="A157" s="274">
        <f t="shared" si="3"/>
        <v>7</v>
      </c>
      <c r="B157" s="288" t="s">
        <v>1690</v>
      </c>
      <c r="C157" s="94" t="s">
        <v>1017</v>
      </c>
      <c r="D157" s="94" t="s">
        <v>1018</v>
      </c>
      <c r="E157" s="288" t="s">
        <v>129</v>
      </c>
      <c r="F157" s="263"/>
      <c r="G157" s="231"/>
      <c r="H157" s="239"/>
      <c r="I157" s="469"/>
      <c r="J157" s="469"/>
      <c r="K157" s="469"/>
      <c r="L157" s="469"/>
      <c r="M157" s="167"/>
      <c r="N157" s="167"/>
      <c r="O157" s="169"/>
      <c r="P157" s="164"/>
      <c r="Q157" s="181"/>
      <c r="R157" s="165"/>
      <c r="S157" s="165"/>
      <c r="T157" s="165"/>
      <c r="U157" s="165"/>
      <c r="V157" s="165"/>
      <c r="W157" s="165"/>
      <c r="X157" s="165"/>
      <c r="Y157" s="179"/>
      <c r="Z157" s="180"/>
      <c r="AA157" s="180"/>
      <c r="AB157" s="165"/>
      <c r="AC157" s="171"/>
      <c r="AD157" s="171"/>
      <c r="AE157" s="165"/>
      <c r="AF157" s="172"/>
      <c r="AG157" s="210" t="s">
        <v>441</v>
      </c>
      <c r="AH157" s="213">
        <v>36457</v>
      </c>
      <c r="AI157" s="210" t="s">
        <v>442</v>
      </c>
      <c r="AJ157" s="206"/>
      <c r="AK157" s="206" t="s">
        <v>443</v>
      </c>
      <c r="AL157" s="206" t="s">
        <v>68</v>
      </c>
      <c r="AM157" s="206" t="s">
        <v>190</v>
      </c>
      <c r="AN157" s="206" t="s">
        <v>142</v>
      </c>
      <c r="AO157" s="210" t="s">
        <v>79</v>
      </c>
      <c r="AP157" s="210"/>
      <c r="AQ157" s="210"/>
      <c r="AR157" s="210" t="b">
        <v>0</v>
      </c>
      <c r="AS157" s="210" t="b">
        <v>0</v>
      </c>
      <c r="AT157" s="210" t="b">
        <v>0</v>
      </c>
      <c r="AU157" s="210" t="b">
        <v>0</v>
      </c>
      <c r="AV157" s="210" t="b">
        <v>0</v>
      </c>
      <c r="AW157" s="206" t="s">
        <v>379</v>
      </c>
      <c r="AX157" s="213">
        <v>43171</v>
      </c>
      <c r="AY157" s="206" t="s">
        <v>194</v>
      </c>
      <c r="AZ157" s="206" t="s">
        <v>194</v>
      </c>
      <c r="BA157" s="206" t="s">
        <v>129</v>
      </c>
      <c r="BB157" s="210" t="s">
        <v>444</v>
      </c>
      <c r="BC157" s="210" t="s">
        <v>445</v>
      </c>
      <c r="BD157" s="210" t="s">
        <v>446</v>
      </c>
      <c r="BE157" s="210" t="s">
        <v>447</v>
      </c>
      <c r="BF157" s="210" t="s">
        <v>448</v>
      </c>
      <c r="BG157" s="206" t="s">
        <v>89</v>
      </c>
      <c r="BH157" s="206" t="s">
        <v>364</v>
      </c>
      <c r="BI157" s="214">
        <v>33</v>
      </c>
      <c r="BJ157" s="214">
        <v>74</v>
      </c>
      <c r="BK157" s="211">
        <v>107</v>
      </c>
      <c r="BL157" s="211"/>
      <c r="BM157" s="211" t="s">
        <v>362</v>
      </c>
      <c r="BN157" s="206" t="s">
        <v>194</v>
      </c>
      <c r="BO157" s="212"/>
      <c r="BP157" s="212"/>
      <c r="BQ157" s="212"/>
      <c r="BR157" s="212"/>
      <c r="BY157" s="94" t="s">
        <v>1071</v>
      </c>
      <c r="BZ157" s="94" t="s">
        <v>1072</v>
      </c>
    </row>
    <row r="158" spans="1:78" ht="15.95" customHeight="1">
      <c r="A158" s="274">
        <f t="shared" si="3"/>
        <v>8</v>
      </c>
      <c r="B158" s="288" t="s">
        <v>1691</v>
      </c>
      <c r="C158" s="94" t="s">
        <v>1019</v>
      </c>
      <c r="D158" s="94" t="s">
        <v>1020</v>
      </c>
      <c r="E158" s="288" t="s">
        <v>129</v>
      </c>
      <c r="F158" s="263"/>
      <c r="G158" s="231"/>
      <c r="H158" s="239"/>
      <c r="I158" s="469"/>
      <c r="J158" s="469"/>
      <c r="K158" s="469"/>
      <c r="L158" s="469"/>
      <c r="M158" s="167"/>
      <c r="N158" s="167"/>
      <c r="O158" s="169"/>
      <c r="P158" s="164"/>
      <c r="Q158" s="181"/>
      <c r="R158" s="165"/>
      <c r="S158" s="165"/>
      <c r="T158" s="165"/>
      <c r="U158" s="165"/>
      <c r="V158" s="165"/>
      <c r="W158" s="165"/>
      <c r="X158" s="165"/>
      <c r="Y158" s="179"/>
      <c r="Z158" s="180"/>
      <c r="AA158" s="180"/>
      <c r="AB158" s="165"/>
      <c r="AC158" s="171"/>
      <c r="AD158" s="171"/>
      <c r="AE158" s="165"/>
      <c r="AF158" s="172"/>
      <c r="AG158" s="210" t="s">
        <v>449</v>
      </c>
      <c r="AH158" s="213">
        <v>36928</v>
      </c>
      <c r="AI158" s="210" t="s">
        <v>450</v>
      </c>
      <c r="AJ158" s="206" t="s">
        <v>110</v>
      </c>
      <c r="AK158" s="206" t="s">
        <v>451</v>
      </c>
      <c r="AL158" s="206" t="s">
        <v>68</v>
      </c>
      <c r="AM158" s="206" t="s">
        <v>234</v>
      </c>
      <c r="AN158" s="206" t="s">
        <v>193</v>
      </c>
      <c r="AO158" s="210" t="s">
        <v>452</v>
      </c>
      <c r="AP158" s="210"/>
      <c r="AQ158" s="210"/>
      <c r="AR158" s="210" t="b">
        <v>0</v>
      </c>
      <c r="AS158" s="210" t="b">
        <v>0</v>
      </c>
      <c r="AT158" s="210" t="b">
        <v>0</v>
      </c>
      <c r="AU158" s="210" t="b">
        <v>0</v>
      </c>
      <c r="AV158" s="210" t="b">
        <v>0</v>
      </c>
      <c r="AW158" s="206" t="s">
        <v>380</v>
      </c>
      <c r="AX158" s="213">
        <v>43173</v>
      </c>
      <c r="AY158" s="206" t="s">
        <v>194</v>
      </c>
      <c r="AZ158" s="206" t="s">
        <v>194</v>
      </c>
      <c r="BA158" s="206" t="s">
        <v>129</v>
      </c>
      <c r="BB158" s="210" t="s">
        <v>453</v>
      </c>
      <c r="BC158" s="210" t="s">
        <v>454</v>
      </c>
      <c r="BD158" s="210" t="s">
        <v>110</v>
      </c>
      <c r="BE158" s="210" t="s">
        <v>228</v>
      </c>
      <c r="BF158" s="210" t="s">
        <v>455</v>
      </c>
      <c r="BG158" s="206" t="s">
        <v>89</v>
      </c>
      <c r="BH158" s="206" t="s">
        <v>364</v>
      </c>
      <c r="BI158" s="214">
        <v>25</v>
      </c>
      <c r="BJ158" s="214">
        <v>75.2</v>
      </c>
      <c r="BK158" s="211">
        <v>100.2</v>
      </c>
      <c r="BL158" s="211"/>
      <c r="BM158" s="211" t="s">
        <v>362</v>
      </c>
      <c r="BN158" s="206" t="s">
        <v>194</v>
      </c>
      <c r="BO158" s="212"/>
      <c r="BP158" s="212"/>
      <c r="BQ158" s="212"/>
      <c r="BR158" s="212"/>
      <c r="BY158" s="94" t="s">
        <v>1073</v>
      </c>
      <c r="BZ158" s="94" t="s">
        <v>1074</v>
      </c>
    </row>
    <row r="159" spans="1:78" ht="15.95" customHeight="1">
      <c r="A159" s="274">
        <f t="shared" si="3"/>
        <v>9</v>
      </c>
      <c r="B159" s="288" t="s">
        <v>1692</v>
      </c>
      <c r="C159" s="94" t="s">
        <v>1021</v>
      </c>
      <c r="D159" s="94" t="s">
        <v>1022</v>
      </c>
      <c r="E159" s="288" t="s">
        <v>129</v>
      </c>
      <c r="F159" s="263"/>
      <c r="G159" s="231"/>
      <c r="H159" s="239"/>
      <c r="I159" s="469"/>
      <c r="J159" s="469"/>
      <c r="K159" s="469"/>
      <c r="L159" s="469"/>
      <c r="M159" s="167"/>
      <c r="N159" s="167"/>
      <c r="O159" s="169"/>
      <c r="P159" s="164"/>
      <c r="Q159" s="181"/>
      <c r="R159" s="165"/>
      <c r="S159" s="165"/>
      <c r="T159" s="165"/>
      <c r="U159" s="165"/>
      <c r="V159" s="165"/>
      <c r="W159" s="165"/>
      <c r="X159" s="165"/>
      <c r="Y159" s="179"/>
      <c r="Z159" s="180"/>
      <c r="AA159" s="180"/>
      <c r="AB159" s="165"/>
      <c r="AC159" s="171"/>
      <c r="AD159" s="171"/>
      <c r="AE159" s="165"/>
      <c r="AF159" s="172"/>
      <c r="AG159" s="210" t="s">
        <v>449</v>
      </c>
      <c r="AH159" s="213">
        <v>36658</v>
      </c>
      <c r="AI159" s="210" t="s">
        <v>456</v>
      </c>
      <c r="AJ159" s="206" t="s">
        <v>110</v>
      </c>
      <c r="AK159" s="206" t="s">
        <v>457</v>
      </c>
      <c r="AL159" s="206" t="s">
        <v>68</v>
      </c>
      <c r="AM159" s="206" t="s">
        <v>112</v>
      </c>
      <c r="AN159" s="206" t="s">
        <v>158</v>
      </c>
      <c r="AO159" s="210" t="s">
        <v>458</v>
      </c>
      <c r="AP159" s="210"/>
      <c r="AQ159" s="210"/>
      <c r="AR159" s="210" t="b">
        <v>0</v>
      </c>
      <c r="AS159" s="210" t="b">
        <v>0</v>
      </c>
      <c r="AT159" s="210" t="b">
        <v>0</v>
      </c>
      <c r="AU159" s="210" t="b">
        <v>0</v>
      </c>
      <c r="AV159" s="210" t="b">
        <v>0</v>
      </c>
      <c r="AW159" s="206" t="s">
        <v>381</v>
      </c>
      <c r="AX159" s="213">
        <v>43173</v>
      </c>
      <c r="AY159" s="206" t="s">
        <v>194</v>
      </c>
      <c r="AZ159" s="206" t="s">
        <v>194</v>
      </c>
      <c r="BA159" s="206" t="s">
        <v>129</v>
      </c>
      <c r="BB159" s="210" t="s">
        <v>459</v>
      </c>
      <c r="BC159" s="210" t="s">
        <v>460</v>
      </c>
      <c r="BD159" s="210" t="s">
        <v>110</v>
      </c>
      <c r="BE159" s="210" t="s">
        <v>228</v>
      </c>
      <c r="BF159" s="210" t="s">
        <v>455</v>
      </c>
      <c r="BG159" s="206" t="s">
        <v>89</v>
      </c>
      <c r="BH159" s="206" t="s">
        <v>364</v>
      </c>
      <c r="BI159" s="214">
        <v>35</v>
      </c>
      <c r="BJ159" s="214">
        <v>67</v>
      </c>
      <c r="BK159" s="211">
        <v>102</v>
      </c>
      <c r="BL159" s="211"/>
      <c r="BM159" s="211" t="s">
        <v>362</v>
      </c>
      <c r="BN159" s="206" t="s">
        <v>194</v>
      </c>
      <c r="BO159" s="212"/>
      <c r="BP159" s="212"/>
      <c r="BQ159" s="212"/>
      <c r="BR159" s="212"/>
      <c r="BY159" s="94" t="s">
        <v>1075</v>
      </c>
      <c r="BZ159" s="94" t="s">
        <v>1076</v>
      </c>
    </row>
    <row r="160" spans="1:78" ht="15.95" customHeight="1">
      <c r="A160" s="274">
        <f t="shared" si="3"/>
        <v>10</v>
      </c>
      <c r="B160" s="288" t="s">
        <v>1693</v>
      </c>
      <c r="C160" s="94" t="s">
        <v>1023</v>
      </c>
      <c r="D160" s="94" t="s">
        <v>1024</v>
      </c>
      <c r="E160" s="288" t="s">
        <v>129</v>
      </c>
      <c r="F160" s="263"/>
      <c r="G160" s="231"/>
      <c r="H160" s="239"/>
      <c r="I160" s="469"/>
      <c r="J160" s="469"/>
      <c r="K160" s="469"/>
      <c r="L160" s="469"/>
      <c r="M160" s="167"/>
      <c r="N160" s="167"/>
      <c r="O160" s="169"/>
      <c r="P160" s="164"/>
      <c r="Q160" s="181"/>
      <c r="R160" s="165"/>
      <c r="S160" s="165"/>
      <c r="T160" s="165"/>
      <c r="U160" s="165"/>
      <c r="V160" s="165"/>
      <c r="W160" s="165"/>
      <c r="X160" s="165"/>
      <c r="Y160" s="179"/>
      <c r="Z160" s="180"/>
      <c r="AA160" s="180"/>
      <c r="AB160" s="165"/>
      <c r="AC160" s="171"/>
      <c r="AD160" s="171"/>
      <c r="AE160" s="165"/>
      <c r="AF160" s="172"/>
      <c r="AG160" s="210" t="s">
        <v>90</v>
      </c>
      <c r="AH160" s="213">
        <v>35950</v>
      </c>
      <c r="AI160" s="210" t="s">
        <v>461</v>
      </c>
      <c r="AJ160" s="206" t="s">
        <v>110</v>
      </c>
      <c r="AK160" s="206" t="s">
        <v>462</v>
      </c>
      <c r="AL160" s="206" t="s">
        <v>68</v>
      </c>
      <c r="AM160" s="206" t="s">
        <v>215</v>
      </c>
      <c r="AN160" s="206" t="s">
        <v>142</v>
      </c>
      <c r="AO160" s="210" t="s">
        <v>463</v>
      </c>
      <c r="AP160" s="210"/>
      <c r="AQ160" s="210"/>
      <c r="AR160" s="210" t="b">
        <v>0</v>
      </c>
      <c r="AS160" s="210" t="b">
        <v>0</v>
      </c>
      <c r="AT160" s="210" t="b">
        <v>0</v>
      </c>
      <c r="AU160" s="210" t="b">
        <v>0</v>
      </c>
      <c r="AV160" s="210" t="b">
        <v>0</v>
      </c>
      <c r="AW160" s="206" t="s">
        <v>382</v>
      </c>
      <c r="AX160" s="213">
        <v>43178</v>
      </c>
      <c r="AY160" s="206" t="s">
        <v>194</v>
      </c>
      <c r="AZ160" s="206" t="s">
        <v>194</v>
      </c>
      <c r="BA160" s="206" t="s">
        <v>85</v>
      </c>
      <c r="BB160" s="210" t="s">
        <v>464</v>
      </c>
      <c r="BC160" s="210" t="s">
        <v>90</v>
      </c>
      <c r="BD160" s="210" t="s">
        <v>110</v>
      </c>
      <c r="BE160" s="210" t="s">
        <v>465</v>
      </c>
      <c r="BF160" s="210" t="s">
        <v>369</v>
      </c>
      <c r="BG160" s="206" t="s">
        <v>89</v>
      </c>
      <c r="BH160" s="206" t="s">
        <v>364</v>
      </c>
      <c r="BI160" s="214">
        <v>32</v>
      </c>
      <c r="BJ160" s="214">
        <v>85</v>
      </c>
      <c r="BK160" s="211">
        <v>117</v>
      </c>
      <c r="BL160" s="211"/>
      <c r="BM160" s="211" t="s">
        <v>362</v>
      </c>
      <c r="BN160" s="206" t="s">
        <v>194</v>
      </c>
      <c r="BO160" s="212"/>
      <c r="BP160" s="212"/>
      <c r="BQ160" s="212"/>
      <c r="BR160" s="212"/>
      <c r="BY160" s="94" t="s">
        <v>1077</v>
      </c>
      <c r="BZ160" s="94" t="s">
        <v>1078</v>
      </c>
    </row>
    <row r="161" spans="1:78" ht="15.95" customHeight="1">
      <c r="A161" s="274">
        <f t="shared" si="3"/>
        <v>11</v>
      </c>
      <c r="B161" s="288" t="s">
        <v>1694</v>
      </c>
      <c r="C161" s="94" t="s">
        <v>1025</v>
      </c>
      <c r="D161" s="94" t="s">
        <v>1026</v>
      </c>
      <c r="E161" s="288" t="s">
        <v>129</v>
      </c>
      <c r="F161" s="263"/>
      <c r="G161" s="231"/>
      <c r="H161" s="239"/>
      <c r="I161" s="469"/>
      <c r="J161" s="469"/>
      <c r="K161" s="469"/>
      <c r="L161" s="469"/>
      <c r="M161" s="167"/>
      <c r="N161" s="167"/>
      <c r="O161" s="169"/>
      <c r="P161" s="164"/>
      <c r="Q161" s="181"/>
      <c r="R161" s="165"/>
      <c r="S161" s="165"/>
      <c r="T161" s="165"/>
      <c r="U161" s="165"/>
      <c r="V161" s="165"/>
      <c r="W161" s="165"/>
      <c r="X161" s="165"/>
      <c r="Y161" s="179"/>
      <c r="Z161" s="180"/>
      <c r="AA161" s="180"/>
      <c r="AB161" s="165"/>
      <c r="AC161" s="171"/>
      <c r="AD161" s="171"/>
      <c r="AE161" s="165"/>
      <c r="AF161" s="172"/>
      <c r="AG161" s="210" t="s">
        <v>219</v>
      </c>
      <c r="AH161" s="213">
        <v>36676</v>
      </c>
      <c r="AI161" s="210" t="s">
        <v>466</v>
      </c>
      <c r="AJ161" s="206"/>
      <c r="AK161" s="206" t="s">
        <v>467</v>
      </c>
      <c r="AL161" s="206" t="s">
        <v>68</v>
      </c>
      <c r="AM161" s="206" t="s">
        <v>105</v>
      </c>
      <c r="AN161" s="206" t="s">
        <v>70</v>
      </c>
      <c r="AO161" s="210" t="s">
        <v>468</v>
      </c>
      <c r="AP161" s="210"/>
      <c r="AQ161" s="210"/>
      <c r="AR161" s="210" t="b">
        <v>0</v>
      </c>
      <c r="AS161" s="210" t="b">
        <v>0</v>
      </c>
      <c r="AT161" s="210" t="b">
        <v>0</v>
      </c>
      <c r="AU161" s="210" t="b">
        <v>0</v>
      </c>
      <c r="AV161" s="210" t="b">
        <v>0</v>
      </c>
      <c r="AW161" s="206" t="s">
        <v>383</v>
      </c>
      <c r="AX161" s="213">
        <v>43179</v>
      </c>
      <c r="AY161" s="206" t="s">
        <v>194</v>
      </c>
      <c r="AZ161" s="206" t="s">
        <v>194</v>
      </c>
      <c r="BA161" s="206" t="s">
        <v>85</v>
      </c>
      <c r="BB161" s="210" t="s">
        <v>469</v>
      </c>
      <c r="BC161" s="210" t="s">
        <v>470</v>
      </c>
      <c r="BD161" s="210" t="s">
        <v>110</v>
      </c>
      <c r="BE161" s="210" t="s">
        <v>372</v>
      </c>
      <c r="BF161" s="210" t="s">
        <v>366</v>
      </c>
      <c r="BG161" s="206" t="s">
        <v>89</v>
      </c>
      <c r="BH161" s="206" t="s">
        <v>364</v>
      </c>
      <c r="BI161" s="214">
        <v>41</v>
      </c>
      <c r="BJ161" s="214">
        <v>75</v>
      </c>
      <c r="BK161" s="211">
        <v>116</v>
      </c>
      <c r="BL161" s="211"/>
      <c r="BM161" s="211" t="s">
        <v>362</v>
      </c>
      <c r="BN161" s="206" t="s">
        <v>194</v>
      </c>
      <c r="BO161" s="212"/>
      <c r="BP161" s="212"/>
      <c r="BQ161" s="212"/>
      <c r="BR161" s="212"/>
      <c r="BY161" s="94" t="s">
        <v>1079</v>
      </c>
      <c r="BZ161" s="94" t="s">
        <v>1080</v>
      </c>
    </row>
    <row r="162" spans="1:78" ht="15.95" customHeight="1">
      <c r="A162" s="274">
        <f t="shared" si="3"/>
        <v>12</v>
      </c>
      <c r="B162" s="288" t="s">
        <v>1695</v>
      </c>
      <c r="C162" s="94" t="s">
        <v>1027</v>
      </c>
      <c r="D162" s="94" t="s">
        <v>1028</v>
      </c>
      <c r="E162" s="288" t="s">
        <v>129</v>
      </c>
      <c r="F162" s="263"/>
      <c r="G162" s="231"/>
      <c r="H162" s="239"/>
      <c r="I162" s="469"/>
      <c r="J162" s="469"/>
      <c r="K162" s="469"/>
      <c r="L162" s="469"/>
      <c r="M162" s="167"/>
      <c r="N162" s="167"/>
      <c r="O162" s="169"/>
      <c r="P162" s="164"/>
      <c r="Q162" s="181"/>
      <c r="R162" s="165"/>
      <c r="S162" s="165"/>
      <c r="T162" s="165"/>
      <c r="U162" s="165"/>
      <c r="V162" s="165"/>
      <c r="W162" s="165"/>
      <c r="X162" s="165"/>
      <c r="Y162" s="179"/>
      <c r="Z162" s="180"/>
      <c r="AA162" s="180"/>
      <c r="AB162" s="165"/>
      <c r="AC162" s="171"/>
      <c r="AD162" s="171"/>
      <c r="AE162" s="165"/>
      <c r="AF162" s="172"/>
      <c r="AG162" s="210" t="s">
        <v>97</v>
      </c>
      <c r="AH162" s="213">
        <v>36677</v>
      </c>
      <c r="AI162" s="210" t="s">
        <v>471</v>
      </c>
      <c r="AJ162" s="206" t="s">
        <v>110</v>
      </c>
      <c r="AK162" s="206" t="s">
        <v>472</v>
      </c>
      <c r="AL162" s="206" t="s">
        <v>68</v>
      </c>
      <c r="AM162" s="206" t="s">
        <v>221</v>
      </c>
      <c r="AN162" s="206" t="s">
        <v>137</v>
      </c>
      <c r="AO162" s="210" t="s">
        <v>473</v>
      </c>
      <c r="AP162" s="210"/>
      <c r="AQ162" s="210"/>
      <c r="AR162" s="210" t="b">
        <v>0</v>
      </c>
      <c r="AS162" s="210" t="b">
        <v>0</v>
      </c>
      <c r="AT162" s="210" t="b">
        <v>0</v>
      </c>
      <c r="AU162" s="210" t="b">
        <v>0</v>
      </c>
      <c r="AV162" s="210" t="b">
        <v>0</v>
      </c>
      <c r="AW162" s="206" t="s">
        <v>384</v>
      </c>
      <c r="AX162" s="213">
        <v>43181</v>
      </c>
      <c r="AY162" s="206" t="s">
        <v>194</v>
      </c>
      <c r="AZ162" s="206" t="s">
        <v>194</v>
      </c>
      <c r="BA162" s="206" t="s">
        <v>129</v>
      </c>
      <c r="BB162" s="210" t="s">
        <v>474</v>
      </c>
      <c r="BC162" s="210" t="s">
        <v>475</v>
      </c>
      <c r="BD162" s="210" t="s">
        <v>476</v>
      </c>
      <c r="BE162" s="210" t="s">
        <v>231</v>
      </c>
      <c r="BF162" s="210" t="s">
        <v>477</v>
      </c>
      <c r="BG162" s="206" t="s">
        <v>89</v>
      </c>
      <c r="BH162" s="206" t="s">
        <v>364</v>
      </c>
      <c r="BI162" s="214">
        <v>33</v>
      </c>
      <c r="BJ162" s="214">
        <v>50</v>
      </c>
      <c r="BK162" s="211">
        <v>83</v>
      </c>
      <c r="BL162" s="211" t="s">
        <v>478</v>
      </c>
      <c r="BM162" s="211" t="s">
        <v>362</v>
      </c>
      <c r="BN162" s="206" t="s">
        <v>194</v>
      </c>
      <c r="BO162" s="212"/>
      <c r="BP162" s="212"/>
      <c r="BQ162" s="212"/>
      <c r="BR162" s="212"/>
      <c r="BY162" s="94" t="s">
        <v>1081</v>
      </c>
      <c r="BZ162" s="94" t="s">
        <v>1082</v>
      </c>
    </row>
    <row r="163" spans="1:78" ht="15.95" customHeight="1">
      <c r="A163" s="274">
        <f t="shared" si="3"/>
        <v>13</v>
      </c>
      <c r="B163" s="288" t="s">
        <v>1696</v>
      </c>
      <c r="C163" s="94" t="s">
        <v>1029</v>
      </c>
      <c r="D163" s="94" t="s">
        <v>1942</v>
      </c>
      <c r="E163" s="288" t="s">
        <v>129</v>
      </c>
      <c r="F163" s="263"/>
      <c r="G163" s="231"/>
      <c r="H163" s="239"/>
      <c r="I163" s="469"/>
      <c r="J163" s="469"/>
      <c r="K163" s="469"/>
      <c r="L163" s="469"/>
      <c r="M163" s="167"/>
      <c r="N163" s="167"/>
      <c r="O163" s="169"/>
      <c r="P163" s="164"/>
      <c r="Q163" s="181"/>
      <c r="R163" s="165"/>
      <c r="S163" s="165"/>
      <c r="T163" s="165"/>
      <c r="U163" s="165"/>
      <c r="V163" s="165"/>
      <c r="W163" s="165"/>
      <c r="X163" s="165"/>
      <c r="Y163" s="179"/>
      <c r="Z163" s="180"/>
      <c r="AA163" s="180"/>
      <c r="AB163" s="165"/>
      <c r="AC163" s="171"/>
      <c r="AD163" s="171"/>
      <c r="AE163" s="165"/>
      <c r="AF163" s="172"/>
      <c r="AG163" s="210" t="s">
        <v>479</v>
      </c>
      <c r="AH163" s="213">
        <v>36285</v>
      </c>
      <c r="AI163" s="210" t="s">
        <v>480</v>
      </c>
      <c r="AJ163" s="206" t="s">
        <v>481</v>
      </c>
      <c r="AK163" s="206" t="s">
        <v>482</v>
      </c>
      <c r="AL163" s="206" t="s">
        <v>68</v>
      </c>
      <c r="AM163" s="206" t="s">
        <v>105</v>
      </c>
      <c r="AN163" s="206" t="s">
        <v>133</v>
      </c>
      <c r="AO163" s="210" t="s">
        <v>483</v>
      </c>
      <c r="AP163" s="210"/>
      <c r="AQ163" s="210"/>
      <c r="AR163" s="210" t="b">
        <v>0</v>
      </c>
      <c r="AS163" s="210" t="b">
        <v>0</v>
      </c>
      <c r="AT163" s="210" t="b">
        <v>0</v>
      </c>
      <c r="AU163" s="210" t="b">
        <v>0</v>
      </c>
      <c r="AV163" s="210" t="b">
        <v>0</v>
      </c>
      <c r="AW163" s="206" t="s">
        <v>385</v>
      </c>
      <c r="AX163" s="213">
        <v>43182</v>
      </c>
      <c r="AY163" s="206" t="s">
        <v>194</v>
      </c>
      <c r="AZ163" s="206" t="s">
        <v>194</v>
      </c>
      <c r="BA163" s="206" t="s">
        <v>315</v>
      </c>
      <c r="BB163" s="210" t="s">
        <v>484</v>
      </c>
      <c r="BC163" s="210" t="s">
        <v>485</v>
      </c>
      <c r="BD163" s="210" t="s">
        <v>481</v>
      </c>
      <c r="BE163" s="210" t="s">
        <v>196</v>
      </c>
      <c r="BF163" s="210" t="s">
        <v>486</v>
      </c>
      <c r="BG163" s="206" t="s">
        <v>89</v>
      </c>
      <c r="BH163" s="206" t="s">
        <v>364</v>
      </c>
      <c r="BI163" s="214">
        <v>29</v>
      </c>
      <c r="BJ163" s="214">
        <v>50</v>
      </c>
      <c r="BK163" s="211">
        <v>79</v>
      </c>
      <c r="BL163" s="211" t="s">
        <v>487</v>
      </c>
      <c r="BM163" s="211" t="s">
        <v>362</v>
      </c>
      <c r="BN163" s="206" t="s">
        <v>194</v>
      </c>
      <c r="BO163" s="212"/>
      <c r="BP163" s="212"/>
      <c r="BQ163" s="212"/>
      <c r="BR163" s="212"/>
      <c r="BY163" s="94" t="s">
        <v>1083</v>
      </c>
      <c r="BZ163" s="94" t="s">
        <v>1084</v>
      </c>
    </row>
    <row r="164" spans="1:78" ht="15.95" customHeight="1">
      <c r="A164" s="274">
        <f t="shared" si="3"/>
        <v>14</v>
      </c>
      <c r="B164" s="288" t="s">
        <v>1697</v>
      </c>
      <c r="C164" s="94" t="s">
        <v>1031</v>
      </c>
      <c r="D164" s="94" t="s">
        <v>1032</v>
      </c>
      <c r="E164" s="288" t="s">
        <v>129</v>
      </c>
      <c r="F164" s="263"/>
      <c r="G164" s="231"/>
      <c r="H164" s="239"/>
      <c r="I164" s="469"/>
      <c r="J164" s="469"/>
      <c r="K164" s="469"/>
      <c r="L164" s="469"/>
      <c r="M164" s="167" t="s">
        <v>90</v>
      </c>
      <c r="N164" s="167">
        <v>36221</v>
      </c>
      <c r="O164" s="174" t="s">
        <v>259</v>
      </c>
      <c r="P164" s="183" t="s">
        <v>260</v>
      </c>
      <c r="Q164" s="184" t="s">
        <v>261</v>
      </c>
      <c r="R164" s="174" t="s">
        <v>129</v>
      </c>
      <c r="S164" s="166" t="s">
        <v>68</v>
      </c>
      <c r="T164" s="166" t="s">
        <v>211</v>
      </c>
      <c r="U164" s="166" t="s">
        <v>142</v>
      </c>
      <c r="V164" s="166" t="s">
        <v>262</v>
      </c>
      <c r="W164" s="166"/>
      <c r="X164" s="166"/>
      <c r="Y164" s="185" t="b">
        <v>0</v>
      </c>
      <c r="Z164" s="186" t="b">
        <v>0</v>
      </c>
      <c r="AA164" s="186" t="b">
        <v>0</v>
      </c>
      <c r="AB164" s="166" t="b">
        <v>0</v>
      </c>
      <c r="AC164" s="176" t="b">
        <v>0</v>
      </c>
      <c r="AD164" s="176">
        <v>30</v>
      </c>
      <c r="AE164" s="166" t="s">
        <v>194</v>
      </c>
      <c r="AF164" s="172">
        <v>30</v>
      </c>
      <c r="AG164" s="210" t="s">
        <v>488</v>
      </c>
      <c r="AH164" s="213">
        <v>36654</v>
      </c>
      <c r="AI164" s="210" t="s">
        <v>489</v>
      </c>
      <c r="AJ164" s="206" t="s">
        <v>110</v>
      </c>
      <c r="AK164" s="206" t="s">
        <v>490</v>
      </c>
      <c r="AL164" s="206" t="s">
        <v>68</v>
      </c>
      <c r="AM164" s="206" t="s">
        <v>105</v>
      </c>
      <c r="AN164" s="206" t="s">
        <v>207</v>
      </c>
      <c r="AO164" s="210" t="s">
        <v>491</v>
      </c>
      <c r="AP164" s="210"/>
      <c r="AQ164" s="210"/>
      <c r="AR164" s="210" t="b">
        <v>0</v>
      </c>
      <c r="AS164" s="210" t="b">
        <v>0</v>
      </c>
      <c r="AT164" s="210" t="b">
        <v>0</v>
      </c>
      <c r="AU164" s="210" t="b">
        <v>0</v>
      </c>
      <c r="AV164" s="210" t="b">
        <v>0</v>
      </c>
      <c r="AW164" s="206" t="s">
        <v>386</v>
      </c>
      <c r="AX164" s="213">
        <v>43185</v>
      </c>
      <c r="AY164" s="206" t="s">
        <v>194</v>
      </c>
      <c r="AZ164" s="206" t="s">
        <v>194</v>
      </c>
      <c r="BA164" s="206" t="s">
        <v>85</v>
      </c>
      <c r="BB164" s="210" t="s">
        <v>418</v>
      </c>
      <c r="BC164" s="210" t="s">
        <v>110</v>
      </c>
      <c r="BD164" s="210" t="s">
        <v>110</v>
      </c>
      <c r="BE164" s="210" t="s">
        <v>492</v>
      </c>
      <c r="BF164" s="210" t="s">
        <v>493</v>
      </c>
      <c r="BG164" s="206" t="s">
        <v>89</v>
      </c>
      <c r="BH164" s="206" t="s">
        <v>364</v>
      </c>
      <c r="BI164" s="214">
        <v>41</v>
      </c>
      <c r="BJ164" s="214">
        <v>69</v>
      </c>
      <c r="BK164" s="211">
        <v>110</v>
      </c>
      <c r="BL164" s="211"/>
      <c r="BM164" s="211" t="s">
        <v>362</v>
      </c>
      <c r="BN164" s="206" t="s">
        <v>194</v>
      </c>
      <c r="BO164" s="212"/>
      <c r="BP164" s="212"/>
      <c r="BQ164" s="212"/>
      <c r="BR164" s="212"/>
      <c r="BY164" s="94" t="s">
        <v>1085</v>
      </c>
      <c r="BZ164" s="94" t="s">
        <v>1086</v>
      </c>
    </row>
    <row r="165" spans="1:78" ht="15.95" customHeight="1">
      <c r="A165" s="274">
        <f t="shared" si="3"/>
        <v>15</v>
      </c>
      <c r="B165" s="288" t="s">
        <v>1698</v>
      </c>
      <c r="C165" s="94" t="s">
        <v>1033</v>
      </c>
      <c r="D165" s="94" t="s">
        <v>1034</v>
      </c>
      <c r="E165" s="288" t="s">
        <v>129</v>
      </c>
      <c r="F165" s="263"/>
      <c r="G165" s="231"/>
      <c r="H165" s="239"/>
      <c r="I165" s="469"/>
      <c r="J165" s="469"/>
      <c r="K165" s="469"/>
      <c r="L165" s="469"/>
      <c r="M165" s="167" t="s">
        <v>263</v>
      </c>
      <c r="N165" s="167">
        <v>36137</v>
      </c>
      <c r="O165" s="169" t="s">
        <v>264</v>
      </c>
      <c r="P165" s="164"/>
      <c r="Q165" s="181" t="s">
        <v>265</v>
      </c>
      <c r="R165" s="165" t="s">
        <v>129</v>
      </c>
      <c r="S165" s="165" t="s">
        <v>68</v>
      </c>
      <c r="T165" s="165">
        <v>50</v>
      </c>
      <c r="U165" s="165" t="s">
        <v>106</v>
      </c>
      <c r="V165" s="165" t="s">
        <v>266</v>
      </c>
      <c r="W165" s="165"/>
      <c r="X165" s="165"/>
      <c r="Y165" s="179" t="b">
        <v>0</v>
      </c>
      <c r="Z165" s="180" t="b">
        <v>0</v>
      </c>
      <c r="AA165" s="180" t="b">
        <v>0</v>
      </c>
      <c r="AB165" s="165" t="b">
        <v>0</v>
      </c>
      <c r="AC165" s="171" t="b">
        <v>0</v>
      </c>
      <c r="AD165" s="171">
        <v>30</v>
      </c>
      <c r="AE165" s="165" t="s">
        <v>194</v>
      </c>
      <c r="AF165" s="172">
        <v>30</v>
      </c>
      <c r="AG165" s="210" t="s">
        <v>350</v>
      </c>
      <c r="AH165" s="213">
        <v>36836</v>
      </c>
      <c r="AI165" s="210" t="s">
        <v>494</v>
      </c>
      <c r="AJ165" s="206" t="s">
        <v>495</v>
      </c>
      <c r="AK165" s="206" t="s">
        <v>496</v>
      </c>
      <c r="AL165" s="206" t="s">
        <v>68</v>
      </c>
      <c r="AM165" s="206" t="s">
        <v>121</v>
      </c>
      <c r="AN165" s="206" t="s">
        <v>142</v>
      </c>
      <c r="AO165" s="210" t="s">
        <v>497</v>
      </c>
      <c r="AP165" s="210"/>
      <c r="AQ165" s="210"/>
      <c r="AR165" s="210" t="b">
        <v>0</v>
      </c>
      <c r="AS165" s="210" t="b">
        <v>0</v>
      </c>
      <c r="AT165" s="210" t="b">
        <v>0</v>
      </c>
      <c r="AU165" s="210" t="b">
        <v>0</v>
      </c>
      <c r="AV165" s="210" t="b">
        <v>0</v>
      </c>
      <c r="AW165" s="206" t="s">
        <v>387</v>
      </c>
      <c r="AX165" s="213">
        <v>43186</v>
      </c>
      <c r="AY165" s="206" t="s">
        <v>194</v>
      </c>
      <c r="AZ165" s="206" t="s">
        <v>194</v>
      </c>
      <c r="BA165" s="206" t="s">
        <v>85</v>
      </c>
      <c r="BB165" s="210" t="s">
        <v>459</v>
      </c>
      <c r="BC165" s="210" t="s">
        <v>454</v>
      </c>
      <c r="BD165" s="210" t="s">
        <v>498</v>
      </c>
      <c r="BE165" s="210" t="s">
        <v>196</v>
      </c>
      <c r="BF165" s="210" t="s">
        <v>499</v>
      </c>
      <c r="BG165" s="206" t="s">
        <v>89</v>
      </c>
      <c r="BH165" s="206" t="s">
        <v>364</v>
      </c>
      <c r="BI165" s="214">
        <v>33</v>
      </c>
      <c r="BJ165" s="214">
        <v>59</v>
      </c>
      <c r="BK165" s="211">
        <v>92</v>
      </c>
      <c r="BL165" s="211"/>
      <c r="BM165" s="211" t="s">
        <v>362</v>
      </c>
      <c r="BN165" s="206" t="s">
        <v>194</v>
      </c>
      <c r="BO165" s="212"/>
      <c r="BP165" s="212"/>
      <c r="BQ165" s="212"/>
      <c r="BR165" s="212"/>
      <c r="BY165" s="94" t="s">
        <v>1087</v>
      </c>
      <c r="BZ165" s="94" t="s">
        <v>1088</v>
      </c>
    </row>
    <row r="166" spans="1:78" ht="15.95" customHeight="1">
      <c r="A166" s="274">
        <f t="shared" si="3"/>
        <v>16</v>
      </c>
      <c r="B166" s="288" t="s">
        <v>1699</v>
      </c>
      <c r="C166" s="94" t="s">
        <v>1035</v>
      </c>
      <c r="D166" s="94" t="s">
        <v>1036</v>
      </c>
      <c r="E166" s="288" t="s">
        <v>129</v>
      </c>
      <c r="F166" s="263"/>
      <c r="G166" s="231"/>
      <c r="H166" s="239"/>
      <c r="I166" s="469"/>
      <c r="J166" s="469"/>
      <c r="K166" s="469"/>
      <c r="L166" s="469"/>
      <c r="M166" s="167" t="s">
        <v>271</v>
      </c>
      <c r="N166" s="167">
        <v>36276</v>
      </c>
      <c r="O166" s="169" t="s">
        <v>272</v>
      </c>
      <c r="P166" s="177" t="s">
        <v>110</v>
      </c>
      <c r="Q166" s="178" t="s">
        <v>273</v>
      </c>
      <c r="R166" s="165" t="s">
        <v>129</v>
      </c>
      <c r="S166" s="165" t="s">
        <v>68</v>
      </c>
      <c r="T166" s="165" t="s">
        <v>217</v>
      </c>
      <c r="U166" s="165" t="s">
        <v>205</v>
      </c>
      <c r="V166" s="165" t="s">
        <v>274</v>
      </c>
      <c r="W166" s="165"/>
      <c r="X166" s="165"/>
      <c r="Y166" s="179" t="b">
        <v>0</v>
      </c>
      <c r="Z166" s="165" t="b">
        <v>0</v>
      </c>
      <c r="AA166" s="180" t="b">
        <v>1</v>
      </c>
      <c r="AB166" s="165" t="b">
        <v>0</v>
      </c>
      <c r="AC166" s="171" t="b">
        <v>0</v>
      </c>
      <c r="AD166" s="171">
        <v>29</v>
      </c>
      <c r="AE166" s="165" t="s">
        <v>194</v>
      </c>
      <c r="AF166" s="172">
        <v>29</v>
      </c>
      <c r="AG166" s="210" t="s">
        <v>97</v>
      </c>
      <c r="AH166" s="213">
        <v>36782</v>
      </c>
      <c r="AI166" s="210" t="s">
        <v>502</v>
      </c>
      <c r="AJ166" s="206" t="s">
        <v>152</v>
      </c>
      <c r="AK166" s="206" t="s">
        <v>503</v>
      </c>
      <c r="AL166" s="206" t="s">
        <v>68</v>
      </c>
      <c r="AM166" s="206" t="s">
        <v>112</v>
      </c>
      <c r="AN166" s="206" t="s">
        <v>137</v>
      </c>
      <c r="AO166" s="210" t="s">
        <v>504</v>
      </c>
      <c r="AP166" s="210"/>
      <c r="AQ166" s="210"/>
      <c r="AR166" s="210" t="b">
        <v>0</v>
      </c>
      <c r="AS166" s="210" t="b">
        <v>0</v>
      </c>
      <c r="AT166" s="210" t="b">
        <v>0</v>
      </c>
      <c r="AU166" s="210" t="b">
        <v>0</v>
      </c>
      <c r="AV166" s="210" t="b">
        <v>0</v>
      </c>
      <c r="AW166" s="206" t="s">
        <v>388</v>
      </c>
      <c r="AX166" s="213">
        <v>43188</v>
      </c>
      <c r="AY166" s="206" t="s">
        <v>194</v>
      </c>
      <c r="AZ166" s="206" t="s">
        <v>194</v>
      </c>
      <c r="BA166" s="206" t="s">
        <v>129</v>
      </c>
      <c r="BB166" s="210" t="s">
        <v>505</v>
      </c>
      <c r="BC166" s="210" t="s">
        <v>506</v>
      </c>
      <c r="BD166" s="210" t="s">
        <v>110</v>
      </c>
      <c r="BE166" s="210" t="s">
        <v>135</v>
      </c>
      <c r="BF166" s="210" t="s">
        <v>507</v>
      </c>
      <c r="BG166" s="206" t="s">
        <v>89</v>
      </c>
      <c r="BH166" s="206" t="s">
        <v>364</v>
      </c>
      <c r="BI166" s="211"/>
      <c r="BJ166" s="211"/>
      <c r="BK166" s="211"/>
      <c r="BL166" s="211"/>
      <c r="BM166" s="218" t="e">
        <f>IF(#REF!&lt;95,"TIDAK LULUS",IF(#REF!&gt;=95,"LULUS"))</f>
        <v>#REF!</v>
      </c>
      <c r="BN166" s="209" t="s">
        <v>194</v>
      </c>
      <c r="BO166" s="212"/>
      <c r="BP166" s="212"/>
      <c r="BQ166" s="212"/>
      <c r="BR166" s="212"/>
      <c r="BY166" s="94" t="s">
        <v>1089</v>
      </c>
      <c r="BZ166" s="94" t="s">
        <v>1090</v>
      </c>
    </row>
    <row r="167" spans="1:78" ht="15.95" customHeight="1">
      <c r="A167" s="274">
        <f t="shared" si="3"/>
        <v>17</v>
      </c>
      <c r="B167" s="288" t="s">
        <v>1700</v>
      </c>
      <c r="C167" s="94" t="s">
        <v>1037</v>
      </c>
      <c r="D167" s="94" t="s">
        <v>1038</v>
      </c>
      <c r="E167" s="288" t="s">
        <v>129</v>
      </c>
      <c r="F167" s="263"/>
      <c r="G167" s="231"/>
      <c r="H167" s="239"/>
      <c r="I167" s="469"/>
      <c r="J167" s="469"/>
      <c r="K167" s="469"/>
      <c r="L167" s="469"/>
      <c r="M167" s="167" t="s">
        <v>90</v>
      </c>
      <c r="N167" s="167">
        <v>36180</v>
      </c>
      <c r="O167" s="169" t="s">
        <v>275</v>
      </c>
      <c r="P167" s="177" t="s">
        <v>110</v>
      </c>
      <c r="Q167" s="178" t="s">
        <v>276</v>
      </c>
      <c r="R167" s="165" t="s">
        <v>129</v>
      </c>
      <c r="S167" s="165" t="s">
        <v>68</v>
      </c>
      <c r="T167" s="165" t="s">
        <v>77</v>
      </c>
      <c r="U167" s="165" t="s">
        <v>137</v>
      </c>
      <c r="V167" s="165" t="s">
        <v>277</v>
      </c>
      <c r="W167" s="165"/>
      <c r="X167" s="165"/>
      <c r="Y167" s="179" t="b">
        <v>0</v>
      </c>
      <c r="Z167" s="189" t="b">
        <v>0</v>
      </c>
      <c r="AA167" s="170" t="b">
        <v>0</v>
      </c>
      <c r="AB167" s="165" t="b">
        <v>0</v>
      </c>
      <c r="AC167" s="171" t="b">
        <v>0</v>
      </c>
      <c r="AD167" s="171">
        <v>29</v>
      </c>
      <c r="AE167" s="165" t="s">
        <v>194</v>
      </c>
      <c r="AF167" s="172">
        <v>29</v>
      </c>
      <c r="AG167" s="210" t="s">
        <v>508</v>
      </c>
      <c r="AH167" s="213">
        <v>36602</v>
      </c>
      <c r="AI167" s="210" t="s">
        <v>509</v>
      </c>
      <c r="AJ167" s="206"/>
      <c r="AK167" s="206" t="s">
        <v>510</v>
      </c>
      <c r="AL167" s="206" t="s">
        <v>68</v>
      </c>
      <c r="AM167" s="206" t="s">
        <v>112</v>
      </c>
      <c r="AN167" s="206" t="s">
        <v>221</v>
      </c>
      <c r="AO167" s="210" t="s">
        <v>511</v>
      </c>
      <c r="AP167" s="210"/>
      <c r="AQ167" s="210"/>
      <c r="AR167" s="210" t="b">
        <v>0</v>
      </c>
      <c r="AS167" s="210" t="b">
        <v>0</v>
      </c>
      <c r="AT167" s="210" t="b">
        <v>0</v>
      </c>
      <c r="AU167" s="210" t="b">
        <v>0</v>
      </c>
      <c r="AV167" s="210" t="b">
        <v>0</v>
      </c>
      <c r="AW167" s="206" t="s">
        <v>389</v>
      </c>
      <c r="AX167" s="213">
        <v>43192</v>
      </c>
      <c r="AY167" s="206" t="s">
        <v>194</v>
      </c>
      <c r="AZ167" s="206" t="s">
        <v>194</v>
      </c>
      <c r="BA167" s="206" t="s">
        <v>85</v>
      </c>
      <c r="BB167" s="210" t="s">
        <v>512</v>
      </c>
      <c r="BC167" s="210" t="s">
        <v>513</v>
      </c>
      <c r="BD167" s="210"/>
      <c r="BE167" s="210" t="s">
        <v>501</v>
      </c>
      <c r="BF167" s="210" t="s">
        <v>514</v>
      </c>
      <c r="BG167" s="206" t="s">
        <v>89</v>
      </c>
      <c r="BH167" s="206" t="s">
        <v>364</v>
      </c>
      <c r="BI167" s="214">
        <v>35</v>
      </c>
      <c r="BJ167" s="214">
        <v>66</v>
      </c>
      <c r="BK167" s="211">
        <v>101</v>
      </c>
      <c r="BL167" s="211" t="s">
        <v>515</v>
      </c>
      <c r="BM167" s="211" t="s">
        <v>362</v>
      </c>
      <c r="BN167" s="206" t="s">
        <v>194</v>
      </c>
      <c r="BO167" s="212"/>
      <c r="BP167" s="212"/>
      <c r="BQ167" s="212"/>
      <c r="BR167" s="212"/>
      <c r="BY167" s="94" t="s">
        <v>1091</v>
      </c>
      <c r="BZ167" s="94" t="s">
        <v>1092</v>
      </c>
    </row>
    <row r="168" spans="1:78" ht="15.95" customHeight="1">
      <c r="A168" s="274">
        <f t="shared" si="3"/>
        <v>18</v>
      </c>
      <c r="B168" s="288" t="s">
        <v>1701</v>
      </c>
      <c r="C168" s="94" t="s">
        <v>1039</v>
      </c>
      <c r="D168" s="94" t="s">
        <v>1040</v>
      </c>
      <c r="E168" s="288" t="s">
        <v>129</v>
      </c>
      <c r="F168" s="237"/>
      <c r="G168" s="264"/>
      <c r="H168" s="264"/>
      <c r="I168" s="264"/>
      <c r="J168" s="264"/>
      <c r="K168" s="264"/>
      <c r="L168" s="264"/>
      <c r="M168" s="167" t="s">
        <v>90</v>
      </c>
      <c r="N168" s="167">
        <v>36306</v>
      </c>
      <c r="O168" s="169" t="s">
        <v>335</v>
      </c>
      <c r="P168" s="177" t="s">
        <v>110</v>
      </c>
      <c r="Q168" s="178" t="s">
        <v>336</v>
      </c>
      <c r="R168" s="165" t="s">
        <v>129</v>
      </c>
      <c r="S168" s="165" t="s">
        <v>68</v>
      </c>
      <c r="T168" s="165" t="s">
        <v>112</v>
      </c>
      <c r="U168" s="165" t="s">
        <v>137</v>
      </c>
      <c r="V168" s="165" t="s">
        <v>337</v>
      </c>
      <c r="W168" s="165"/>
      <c r="X168" s="165"/>
      <c r="Y168" s="179" t="b">
        <v>0</v>
      </c>
      <c r="Z168" s="180" t="b">
        <v>0</v>
      </c>
      <c r="AA168" s="180" t="b">
        <v>0</v>
      </c>
      <c r="AB168" s="165" t="b">
        <v>0</v>
      </c>
      <c r="AC168" s="171" t="b">
        <v>0</v>
      </c>
      <c r="AD168" s="171">
        <v>25</v>
      </c>
      <c r="AE168" s="165" t="s">
        <v>194</v>
      </c>
      <c r="AF168" s="172">
        <v>25</v>
      </c>
      <c r="AG168" s="210" t="s">
        <v>516</v>
      </c>
      <c r="AH168" s="213">
        <v>36163</v>
      </c>
      <c r="AI168" s="210" t="s">
        <v>517</v>
      </c>
      <c r="AJ168" s="206" t="s">
        <v>110</v>
      </c>
      <c r="AK168" s="206" t="s">
        <v>518</v>
      </c>
      <c r="AL168" s="206" t="s">
        <v>68</v>
      </c>
      <c r="AM168" s="206" t="s">
        <v>105</v>
      </c>
      <c r="AN168" s="206" t="s">
        <v>206</v>
      </c>
      <c r="AO168" s="210" t="s">
        <v>519</v>
      </c>
      <c r="AP168" s="210"/>
      <c r="AQ168" s="210"/>
      <c r="AR168" s="210" t="b">
        <v>0</v>
      </c>
      <c r="AS168" s="210" t="b">
        <v>0</v>
      </c>
      <c r="AT168" s="210" t="b">
        <v>0</v>
      </c>
      <c r="AU168" s="210" t="b">
        <v>0</v>
      </c>
      <c r="AV168" s="210" t="b">
        <v>0</v>
      </c>
      <c r="AW168" s="206" t="s">
        <v>390</v>
      </c>
      <c r="AX168" s="213">
        <v>43192</v>
      </c>
      <c r="AY168" s="206" t="s">
        <v>194</v>
      </c>
      <c r="AZ168" s="206" t="s">
        <v>194</v>
      </c>
      <c r="BA168" s="206" t="s">
        <v>129</v>
      </c>
      <c r="BB168" s="210" t="s">
        <v>401</v>
      </c>
      <c r="BC168" s="210" t="s">
        <v>520</v>
      </c>
      <c r="BD168" s="210" t="s">
        <v>521</v>
      </c>
      <c r="BE168" s="210" t="s">
        <v>522</v>
      </c>
      <c r="BF168" s="210" t="s">
        <v>523</v>
      </c>
      <c r="BG168" s="206" t="s">
        <v>89</v>
      </c>
      <c r="BH168" s="206" t="s">
        <v>364</v>
      </c>
      <c r="BI168" s="214">
        <v>27</v>
      </c>
      <c r="BJ168" s="214">
        <v>57</v>
      </c>
      <c r="BK168" s="211">
        <v>84</v>
      </c>
      <c r="BL168" s="211"/>
      <c r="BM168" s="211" t="s">
        <v>362</v>
      </c>
      <c r="BN168" s="206" t="s">
        <v>194</v>
      </c>
      <c r="BO168" s="212"/>
      <c r="BP168" s="212"/>
      <c r="BQ168" s="212"/>
      <c r="BR168" s="212"/>
      <c r="BY168" s="94" t="s">
        <v>1093</v>
      </c>
      <c r="BZ168" s="94" t="s">
        <v>1094</v>
      </c>
    </row>
    <row r="169" spans="1:78" ht="15.95" customHeight="1">
      <c r="A169" s="274">
        <f t="shared" si="3"/>
        <v>19</v>
      </c>
      <c r="B169" s="288" t="s">
        <v>1702</v>
      </c>
      <c r="C169" s="94" t="s">
        <v>1041</v>
      </c>
      <c r="D169" s="94" t="s">
        <v>1042</v>
      </c>
      <c r="E169" s="288" t="s">
        <v>129</v>
      </c>
      <c r="F169" s="263"/>
      <c r="G169" s="231"/>
      <c r="H169" s="239"/>
      <c r="I169" s="469"/>
      <c r="J169" s="469"/>
      <c r="K169" s="469"/>
      <c r="L169" s="469"/>
      <c r="M169" s="167" t="s">
        <v>90</v>
      </c>
      <c r="N169" s="167">
        <v>36363</v>
      </c>
      <c r="O169" s="169" t="s">
        <v>282</v>
      </c>
      <c r="P169" s="177"/>
      <c r="Q169" s="178" t="s">
        <v>283</v>
      </c>
      <c r="R169" s="165" t="s">
        <v>129</v>
      </c>
      <c r="S169" s="165" t="s">
        <v>68</v>
      </c>
      <c r="T169" s="165" t="s">
        <v>201</v>
      </c>
      <c r="U169" s="165" t="s">
        <v>168</v>
      </c>
      <c r="V169" s="165" t="s">
        <v>284</v>
      </c>
      <c r="W169" s="165"/>
      <c r="X169" s="165"/>
      <c r="Y169" s="179" t="b">
        <v>0</v>
      </c>
      <c r="Z169" s="189" t="b">
        <v>0</v>
      </c>
      <c r="AA169" s="170" t="b">
        <v>0</v>
      </c>
      <c r="AB169" s="165" t="b">
        <v>0</v>
      </c>
      <c r="AC169" s="171" t="b">
        <v>0</v>
      </c>
      <c r="AD169" s="171">
        <v>29</v>
      </c>
      <c r="AE169" s="165" t="s">
        <v>194</v>
      </c>
      <c r="AF169" s="172">
        <v>29</v>
      </c>
      <c r="AG169" s="210" t="s">
        <v>90</v>
      </c>
      <c r="AH169" s="213">
        <v>36832</v>
      </c>
      <c r="AI169" s="210" t="s">
        <v>524</v>
      </c>
      <c r="AJ169" s="206" t="s">
        <v>525</v>
      </c>
      <c r="AK169" s="206" t="s">
        <v>526</v>
      </c>
      <c r="AL169" s="206" t="s">
        <v>68</v>
      </c>
      <c r="AM169" s="206" t="s">
        <v>218</v>
      </c>
      <c r="AN169" s="206" t="s">
        <v>213</v>
      </c>
      <c r="AO169" s="210" t="s">
        <v>527</v>
      </c>
      <c r="AP169" s="210"/>
      <c r="AQ169" s="210"/>
      <c r="AR169" s="210" t="b">
        <v>0</v>
      </c>
      <c r="AS169" s="210" t="b">
        <v>0</v>
      </c>
      <c r="AT169" s="210" t="b">
        <v>0</v>
      </c>
      <c r="AU169" s="210" t="b">
        <v>0</v>
      </c>
      <c r="AV169" s="210" t="b">
        <v>0</v>
      </c>
      <c r="AW169" s="206" t="s">
        <v>391</v>
      </c>
      <c r="AX169" s="213">
        <v>43192</v>
      </c>
      <c r="AY169" s="206" t="s">
        <v>194</v>
      </c>
      <c r="AZ169" s="206" t="s">
        <v>194</v>
      </c>
      <c r="BA169" s="206" t="s">
        <v>85</v>
      </c>
      <c r="BB169" s="210" t="s">
        <v>195</v>
      </c>
      <c r="BC169" s="210" t="s">
        <v>528</v>
      </c>
      <c r="BD169" s="210"/>
      <c r="BE169" s="210" t="s">
        <v>230</v>
      </c>
      <c r="BF169" s="210" t="s">
        <v>529</v>
      </c>
      <c r="BG169" s="206" t="s">
        <v>89</v>
      </c>
      <c r="BH169" s="206" t="s">
        <v>364</v>
      </c>
      <c r="BI169" s="214">
        <v>36</v>
      </c>
      <c r="BJ169" s="214">
        <v>59</v>
      </c>
      <c r="BK169" s="211">
        <v>95</v>
      </c>
      <c r="BL169" s="211"/>
      <c r="BM169" s="211" t="s">
        <v>362</v>
      </c>
      <c r="BN169" s="206" t="s">
        <v>194</v>
      </c>
      <c r="BO169" s="212"/>
      <c r="BP169" s="212"/>
      <c r="BQ169" s="212"/>
      <c r="BR169" s="212"/>
      <c r="BY169" s="94" t="s">
        <v>1095</v>
      </c>
      <c r="BZ169" s="94" t="s">
        <v>1096</v>
      </c>
    </row>
    <row r="170" spans="1:78" ht="15.95" customHeight="1">
      <c r="A170" s="274">
        <f t="shared" si="3"/>
        <v>20</v>
      </c>
      <c r="B170" s="288" t="s">
        <v>1703</v>
      </c>
      <c r="C170" s="94" t="s">
        <v>1043</v>
      </c>
      <c r="D170" s="94" t="s">
        <v>1044</v>
      </c>
      <c r="E170" s="288" t="s">
        <v>129</v>
      </c>
      <c r="F170" s="263"/>
      <c r="G170" s="231"/>
      <c r="H170" s="239"/>
      <c r="I170" s="469"/>
      <c r="J170" s="469"/>
      <c r="K170" s="469"/>
      <c r="L170" s="469"/>
      <c r="M170" s="167" t="s">
        <v>285</v>
      </c>
      <c r="N170" s="167">
        <v>36241</v>
      </c>
      <c r="O170" s="169" t="s">
        <v>236</v>
      </c>
      <c r="P170" s="177" t="s">
        <v>110</v>
      </c>
      <c r="Q170" s="178" t="s">
        <v>286</v>
      </c>
      <c r="R170" s="165" t="s">
        <v>129</v>
      </c>
      <c r="S170" s="165" t="s">
        <v>68</v>
      </c>
      <c r="T170" s="165" t="s">
        <v>136</v>
      </c>
      <c r="U170" s="165" t="s">
        <v>137</v>
      </c>
      <c r="V170" s="165" t="s">
        <v>287</v>
      </c>
      <c r="W170" s="165"/>
      <c r="X170" s="165"/>
      <c r="Y170" s="179" t="b">
        <v>0</v>
      </c>
      <c r="Z170" s="165" t="b">
        <v>0</v>
      </c>
      <c r="AA170" s="180" t="b">
        <v>0</v>
      </c>
      <c r="AB170" s="165" t="b">
        <v>0</v>
      </c>
      <c r="AC170" s="171" t="b">
        <v>0</v>
      </c>
      <c r="AD170" s="171">
        <v>29</v>
      </c>
      <c r="AE170" s="165" t="s">
        <v>194</v>
      </c>
      <c r="AF170" s="172">
        <v>29</v>
      </c>
      <c r="AG170" s="210" t="s">
        <v>530</v>
      </c>
      <c r="AH170" s="213">
        <v>36785</v>
      </c>
      <c r="AI170" s="210" t="s">
        <v>531</v>
      </c>
      <c r="AJ170" s="206"/>
      <c r="AK170" s="206" t="s">
        <v>532</v>
      </c>
      <c r="AL170" s="206" t="s">
        <v>68</v>
      </c>
      <c r="AM170" s="206" t="s">
        <v>317</v>
      </c>
      <c r="AN170" s="206" t="s">
        <v>142</v>
      </c>
      <c r="AO170" s="210" t="s">
        <v>533</v>
      </c>
      <c r="AP170" s="210"/>
      <c r="AQ170" s="210"/>
      <c r="AR170" s="210" t="b">
        <v>0</v>
      </c>
      <c r="AS170" s="210" t="b">
        <v>0</v>
      </c>
      <c r="AT170" s="210" t="b">
        <v>0</v>
      </c>
      <c r="AU170" s="210" t="b">
        <v>0</v>
      </c>
      <c r="AV170" s="210" t="b">
        <v>0</v>
      </c>
      <c r="AW170" s="206" t="s">
        <v>392</v>
      </c>
      <c r="AX170" s="213">
        <v>43193</v>
      </c>
      <c r="AY170" s="206" t="s">
        <v>194</v>
      </c>
      <c r="AZ170" s="206" t="s">
        <v>194</v>
      </c>
      <c r="BA170" s="206" t="s">
        <v>85</v>
      </c>
      <c r="BB170" s="210" t="s">
        <v>534</v>
      </c>
      <c r="BC170" s="210" t="s">
        <v>535</v>
      </c>
      <c r="BD170" s="210" t="s">
        <v>110</v>
      </c>
      <c r="BE170" s="210" t="s">
        <v>363</v>
      </c>
      <c r="BF170" s="210" t="s">
        <v>536</v>
      </c>
      <c r="BG170" s="206" t="s">
        <v>89</v>
      </c>
      <c r="BH170" s="206" t="s">
        <v>364</v>
      </c>
      <c r="BI170" s="214">
        <v>30</v>
      </c>
      <c r="BJ170" s="214">
        <v>75</v>
      </c>
      <c r="BK170" s="211">
        <v>105</v>
      </c>
      <c r="BL170" s="211"/>
      <c r="BM170" s="211" t="s">
        <v>362</v>
      </c>
      <c r="BN170" s="206" t="s">
        <v>194</v>
      </c>
      <c r="BO170" s="212"/>
      <c r="BP170" s="212"/>
      <c r="BQ170" s="212"/>
      <c r="BR170" s="212"/>
      <c r="BY170" s="94" t="s">
        <v>1097</v>
      </c>
      <c r="BZ170" s="94" t="s">
        <v>1098</v>
      </c>
    </row>
    <row r="171" spans="1:78" ht="15.95" customHeight="1">
      <c r="A171" s="274">
        <f t="shared" si="3"/>
        <v>21</v>
      </c>
      <c r="B171" s="288" t="s">
        <v>1704</v>
      </c>
      <c r="C171" s="94" t="s">
        <v>1045</v>
      </c>
      <c r="D171" s="94" t="s">
        <v>1046</v>
      </c>
      <c r="E171" s="288" t="s">
        <v>129</v>
      </c>
      <c r="F171" s="263"/>
      <c r="G171" s="231"/>
      <c r="H171" s="239"/>
      <c r="I171" s="469"/>
      <c r="J171" s="469"/>
      <c r="K171" s="469"/>
      <c r="L171" s="469"/>
      <c r="M171" s="167" t="s">
        <v>288</v>
      </c>
      <c r="N171" s="167">
        <v>36129</v>
      </c>
      <c r="O171" s="169" t="s">
        <v>288</v>
      </c>
      <c r="P171" s="177" t="s">
        <v>289</v>
      </c>
      <c r="Q171" s="178" t="s">
        <v>290</v>
      </c>
      <c r="R171" s="165" t="s">
        <v>129</v>
      </c>
      <c r="S171" s="165" t="s">
        <v>68</v>
      </c>
      <c r="T171" s="165" t="s">
        <v>112</v>
      </c>
      <c r="U171" s="165" t="s">
        <v>205</v>
      </c>
      <c r="V171" s="165" t="s">
        <v>291</v>
      </c>
      <c r="W171" s="165"/>
      <c r="X171" s="165"/>
      <c r="Y171" s="179" t="b">
        <v>0</v>
      </c>
      <c r="Z171" s="189" t="b">
        <v>0</v>
      </c>
      <c r="AA171" s="170" t="b">
        <v>0</v>
      </c>
      <c r="AB171" s="165" t="b">
        <v>0</v>
      </c>
      <c r="AC171" s="171" t="b">
        <v>0</v>
      </c>
      <c r="AD171" s="171">
        <v>29</v>
      </c>
      <c r="AE171" s="165" t="s">
        <v>194</v>
      </c>
      <c r="AF171" s="172">
        <v>29</v>
      </c>
      <c r="AG171" s="211" t="s">
        <v>225</v>
      </c>
      <c r="AH171" s="215">
        <v>36677</v>
      </c>
      <c r="AI171" s="211" t="s">
        <v>537</v>
      </c>
      <c r="AJ171" s="211" t="s">
        <v>110</v>
      </c>
      <c r="AK171" s="211" t="s">
        <v>538</v>
      </c>
      <c r="AL171" s="206" t="s">
        <v>129</v>
      </c>
      <c r="AM171" s="211" t="s">
        <v>68</v>
      </c>
      <c r="AN171" s="211" t="s">
        <v>206</v>
      </c>
      <c r="AO171" s="211" t="s">
        <v>164</v>
      </c>
      <c r="AP171" s="211" t="s">
        <v>539</v>
      </c>
      <c r="AQ171" s="211"/>
      <c r="AR171" s="211"/>
      <c r="AS171" s="211" t="b">
        <v>0</v>
      </c>
      <c r="AT171" s="211" t="b">
        <v>0</v>
      </c>
      <c r="AU171" s="211" t="b">
        <v>0</v>
      </c>
      <c r="AV171" s="211" t="b">
        <v>0</v>
      </c>
      <c r="AW171" s="211" t="b">
        <v>0</v>
      </c>
      <c r="AX171" s="211" t="s">
        <v>540</v>
      </c>
      <c r="AY171" s="215">
        <v>43150</v>
      </c>
      <c r="AZ171" s="206" t="s">
        <v>175</v>
      </c>
      <c r="BA171" s="206" t="s">
        <v>175</v>
      </c>
      <c r="BB171" s="211" t="s">
        <v>129</v>
      </c>
      <c r="BC171" s="211" t="s">
        <v>371</v>
      </c>
      <c r="BD171" s="211" t="s">
        <v>541</v>
      </c>
      <c r="BE171" s="211" t="s">
        <v>110</v>
      </c>
      <c r="BF171" s="211" t="s">
        <v>196</v>
      </c>
      <c r="BG171" s="211" t="s">
        <v>542</v>
      </c>
      <c r="BH171" s="211" t="s">
        <v>89</v>
      </c>
      <c r="BI171" s="214">
        <v>28</v>
      </c>
      <c r="BJ171" s="214">
        <v>78.400000000000006</v>
      </c>
      <c r="BK171" s="211">
        <v>106.4</v>
      </c>
      <c r="BL171" s="211"/>
      <c r="BM171" s="211" t="s">
        <v>362</v>
      </c>
      <c r="BN171" s="206" t="s">
        <v>194</v>
      </c>
      <c r="BO171" s="212"/>
      <c r="BP171" s="212"/>
      <c r="BQ171" s="212"/>
      <c r="BR171" s="212"/>
      <c r="BY171" s="94" t="s">
        <v>1099</v>
      </c>
      <c r="BZ171" s="94" t="s">
        <v>1100</v>
      </c>
    </row>
    <row r="172" spans="1:78" ht="15.95" customHeight="1">
      <c r="A172" s="274">
        <f t="shared" si="3"/>
        <v>22</v>
      </c>
      <c r="B172" s="288" t="s">
        <v>1705</v>
      </c>
      <c r="C172" s="94" t="s">
        <v>1047</v>
      </c>
      <c r="D172" s="94" t="s">
        <v>1048</v>
      </c>
      <c r="E172" s="288" t="s">
        <v>129</v>
      </c>
      <c r="F172" s="263"/>
      <c r="G172" s="231"/>
      <c r="H172" s="239"/>
      <c r="I172" s="469"/>
      <c r="J172" s="469"/>
      <c r="K172" s="469"/>
      <c r="L172" s="469"/>
      <c r="M172" s="167" t="s">
        <v>292</v>
      </c>
      <c r="N172" s="167">
        <v>35587</v>
      </c>
      <c r="O172" s="169" t="s">
        <v>293</v>
      </c>
      <c r="P172" s="164" t="s">
        <v>110</v>
      </c>
      <c r="Q172" s="181" t="s">
        <v>294</v>
      </c>
      <c r="R172" s="165"/>
      <c r="S172" s="165" t="s">
        <v>68</v>
      </c>
      <c r="T172" s="165" t="s">
        <v>112</v>
      </c>
      <c r="U172" s="165" t="s">
        <v>295</v>
      </c>
      <c r="V172" s="165">
        <v>42877</v>
      </c>
      <c r="W172" s="165" t="s">
        <v>222</v>
      </c>
      <c r="X172" s="165" t="s">
        <v>194</v>
      </c>
      <c r="Y172" s="179" t="s">
        <v>129</v>
      </c>
      <c r="Z172" s="165" t="s">
        <v>296</v>
      </c>
      <c r="AA172" s="180" t="s">
        <v>297</v>
      </c>
      <c r="AB172" s="165" t="s">
        <v>110</v>
      </c>
      <c r="AC172" s="171" t="s">
        <v>298</v>
      </c>
      <c r="AD172" s="171" t="s">
        <v>89</v>
      </c>
      <c r="AE172" s="165" t="s">
        <v>194</v>
      </c>
      <c r="AF172" s="172">
        <v>29</v>
      </c>
      <c r="AG172" s="210" t="s">
        <v>543</v>
      </c>
      <c r="AH172" s="213">
        <v>36558</v>
      </c>
      <c r="AI172" s="210" t="s">
        <v>544</v>
      </c>
      <c r="AJ172" s="206" t="s">
        <v>110</v>
      </c>
      <c r="AK172" s="206" t="s">
        <v>545</v>
      </c>
      <c r="AL172" s="206" t="s">
        <v>68</v>
      </c>
      <c r="AM172" s="206" t="s">
        <v>105</v>
      </c>
      <c r="AN172" s="206" t="s">
        <v>142</v>
      </c>
      <c r="AO172" s="210" t="s">
        <v>546</v>
      </c>
      <c r="AP172" s="210"/>
      <c r="AQ172" s="210"/>
      <c r="AR172" s="210" t="b">
        <v>0</v>
      </c>
      <c r="AS172" s="210" t="b">
        <v>0</v>
      </c>
      <c r="AT172" s="210" t="b">
        <v>0</v>
      </c>
      <c r="AU172" s="210" t="b">
        <v>0</v>
      </c>
      <c r="AV172" s="210" t="b">
        <v>0</v>
      </c>
      <c r="AW172" s="206" t="s">
        <v>393</v>
      </c>
      <c r="AX172" s="213">
        <v>43196</v>
      </c>
      <c r="AY172" s="206" t="s">
        <v>194</v>
      </c>
      <c r="AZ172" s="206" t="s">
        <v>194</v>
      </c>
      <c r="BA172" s="206" t="s">
        <v>85</v>
      </c>
      <c r="BB172" s="210" t="s">
        <v>418</v>
      </c>
      <c r="BC172" s="210" t="s">
        <v>547</v>
      </c>
      <c r="BD172" s="210" t="s">
        <v>110</v>
      </c>
      <c r="BE172" s="210" t="s">
        <v>548</v>
      </c>
      <c r="BF172" s="210" t="s">
        <v>549</v>
      </c>
      <c r="BG172" s="206" t="s">
        <v>89</v>
      </c>
      <c r="BH172" s="206" t="s">
        <v>364</v>
      </c>
      <c r="BI172" s="214">
        <v>50</v>
      </c>
      <c r="BJ172" s="214">
        <v>78</v>
      </c>
      <c r="BK172" s="211">
        <v>128</v>
      </c>
      <c r="BL172" s="211"/>
      <c r="BM172" s="211" t="s">
        <v>362</v>
      </c>
      <c r="BN172" s="206" t="s">
        <v>194</v>
      </c>
      <c r="BO172" s="212"/>
      <c r="BP172" s="212"/>
      <c r="BQ172" s="212"/>
      <c r="BR172" s="212"/>
      <c r="BY172" s="94" t="s">
        <v>1101</v>
      </c>
      <c r="BZ172" s="94" t="s">
        <v>1102</v>
      </c>
    </row>
    <row r="173" spans="1:78" ht="15.95" customHeight="1">
      <c r="A173" s="274">
        <f t="shared" si="3"/>
        <v>23</v>
      </c>
      <c r="B173" s="288" t="s">
        <v>1706</v>
      </c>
      <c r="C173" s="94" t="s">
        <v>1049</v>
      </c>
      <c r="D173" s="94" t="s">
        <v>1050</v>
      </c>
      <c r="E173" s="288" t="s">
        <v>129</v>
      </c>
      <c r="F173" s="263"/>
      <c r="G173" s="231"/>
      <c r="H173" s="239"/>
      <c r="I173" s="469"/>
      <c r="J173" s="469"/>
      <c r="K173" s="469"/>
      <c r="L173" s="469"/>
      <c r="M173" s="167" t="s">
        <v>237</v>
      </c>
      <c r="N173" s="167"/>
      <c r="O173" s="169" t="s">
        <v>299</v>
      </c>
      <c r="P173" s="177"/>
      <c r="Q173" s="178" t="s">
        <v>300</v>
      </c>
      <c r="R173" s="165" t="s">
        <v>129</v>
      </c>
      <c r="S173" s="165" t="s">
        <v>68</v>
      </c>
      <c r="T173" s="165" t="s">
        <v>301</v>
      </c>
      <c r="U173" s="165" t="s">
        <v>142</v>
      </c>
      <c r="V173" s="165"/>
      <c r="W173" s="165"/>
      <c r="X173" s="165"/>
      <c r="Y173" s="179" t="b">
        <v>0</v>
      </c>
      <c r="Z173" s="165" t="b">
        <v>0</v>
      </c>
      <c r="AA173" s="170" t="b">
        <v>0</v>
      </c>
      <c r="AB173" s="165" t="b">
        <v>0</v>
      </c>
      <c r="AC173" s="171" t="b">
        <v>0</v>
      </c>
      <c r="AD173" s="171">
        <v>28</v>
      </c>
      <c r="AE173" s="165" t="s">
        <v>194</v>
      </c>
      <c r="AF173" s="172">
        <v>28</v>
      </c>
      <c r="AG173" s="210" t="s">
        <v>90</v>
      </c>
      <c r="AH173" s="213">
        <v>36839</v>
      </c>
      <c r="AI173" s="210" t="s">
        <v>550</v>
      </c>
      <c r="AJ173" s="206"/>
      <c r="AK173" s="206" t="s">
        <v>551</v>
      </c>
      <c r="AL173" s="206" t="s">
        <v>68</v>
      </c>
      <c r="AM173" s="206" t="s">
        <v>132</v>
      </c>
      <c r="AN173" s="206" t="s">
        <v>208</v>
      </c>
      <c r="AO173" s="210" t="s">
        <v>552</v>
      </c>
      <c r="AP173" s="210"/>
      <c r="AQ173" s="210"/>
      <c r="AR173" s="210" t="b">
        <v>0</v>
      </c>
      <c r="AS173" s="210" t="b">
        <v>0</v>
      </c>
      <c r="AT173" s="210" t="b">
        <v>0</v>
      </c>
      <c r="AU173" s="210" t="b">
        <v>0</v>
      </c>
      <c r="AV173" s="210" t="b">
        <v>0</v>
      </c>
      <c r="AW173" s="206" t="s">
        <v>394</v>
      </c>
      <c r="AX173" s="213">
        <v>43196</v>
      </c>
      <c r="AY173" s="206" t="s">
        <v>194</v>
      </c>
      <c r="AZ173" s="206" t="s">
        <v>72</v>
      </c>
      <c r="BA173" s="206" t="s">
        <v>85</v>
      </c>
      <c r="BB173" s="210" t="s">
        <v>553</v>
      </c>
      <c r="BC173" s="210" t="s">
        <v>554</v>
      </c>
      <c r="BD173" s="210"/>
      <c r="BE173" s="210" t="s">
        <v>372</v>
      </c>
      <c r="BF173" s="210" t="s">
        <v>555</v>
      </c>
      <c r="BG173" s="206" t="s">
        <v>89</v>
      </c>
      <c r="BH173" s="206" t="s">
        <v>364</v>
      </c>
      <c r="BI173" s="218"/>
      <c r="BJ173" s="211"/>
      <c r="BK173" s="211"/>
      <c r="BL173" s="211"/>
      <c r="BM173" s="218" t="str">
        <f>IF(BI173&lt;95,"TIDAK LULUS",IF(BI173&gt;=95,"LULUS"))</f>
        <v>TIDAK LULUS</v>
      </c>
      <c r="BN173" s="209" t="s">
        <v>194</v>
      </c>
      <c r="BO173" s="212"/>
      <c r="BP173" s="212"/>
      <c r="BQ173" s="212"/>
      <c r="BR173" s="212"/>
      <c r="BY173" s="94" t="s">
        <v>1103</v>
      </c>
      <c r="BZ173" s="94" t="s">
        <v>1104</v>
      </c>
    </row>
    <row r="174" spans="1:78" ht="15.95" customHeight="1">
      <c r="A174" s="274">
        <f t="shared" si="3"/>
        <v>24</v>
      </c>
      <c r="B174" s="288" t="s">
        <v>1707</v>
      </c>
      <c r="C174" s="94" t="s">
        <v>1051</v>
      </c>
      <c r="D174" s="94" t="s">
        <v>1052</v>
      </c>
      <c r="E174" s="288" t="s">
        <v>129</v>
      </c>
      <c r="F174" s="263"/>
      <c r="G174" s="231"/>
      <c r="H174" s="239"/>
      <c r="I174" s="469"/>
      <c r="J174" s="469"/>
      <c r="K174" s="469"/>
      <c r="L174" s="469"/>
      <c r="M174" s="167" t="s">
        <v>90</v>
      </c>
      <c r="N174" s="167">
        <v>36394</v>
      </c>
      <c r="O174" s="169" t="s">
        <v>302</v>
      </c>
      <c r="P174" s="177" t="s">
        <v>303</v>
      </c>
      <c r="Q174" s="178" t="s">
        <v>304</v>
      </c>
      <c r="R174" s="165" t="s">
        <v>129</v>
      </c>
      <c r="S174" s="165" t="s">
        <v>68</v>
      </c>
      <c r="T174" s="165" t="s">
        <v>217</v>
      </c>
      <c r="U174" s="165" t="s">
        <v>164</v>
      </c>
      <c r="V174" s="165" t="s">
        <v>305</v>
      </c>
      <c r="W174" s="165"/>
      <c r="X174" s="165"/>
      <c r="Y174" s="179" t="b">
        <v>0</v>
      </c>
      <c r="Z174" s="180" t="b">
        <v>0</v>
      </c>
      <c r="AA174" s="170" t="b">
        <v>0</v>
      </c>
      <c r="AB174" s="165" t="b">
        <v>0</v>
      </c>
      <c r="AC174" s="171" t="b">
        <v>0</v>
      </c>
      <c r="AD174" s="171">
        <v>28</v>
      </c>
      <c r="AE174" s="165" t="s">
        <v>194</v>
      </c>
      <c r="AF174" s="172">
        <v>28</v>
      </c>
      <c r="AG174" s="210" t="s">
        <v>556</v>
      </c>
      <c r="AH174" s="213">
        <v>36668</v>
      </c>
      <c r="AI174" s="210" t="s">
        <v>557</v>
      </c>
      <c r="AJ174" s="206"/>
      <c r="AK174" s="206" t="s">
        <v>558</v>
      </c>
      <c r="AL174" s="206" t="s">
        <v>68</v>
      </c>
      <c r="AM174" s="206" t="s">
        <v>94</v>
      </c>
      <c r="AN174" s="206" t="s">
        <v>70</v>
      </c>
      <c r="AO174" s="210" t="s">
        <v>559</v>
      </c>
      <c r="AP174" s="210"/>
      <c r="AQ174" s="210"/>
      <c r="AR174" s="210" t="b">
        <v>0</v>
      </c>
      <c r="AS174" s="210" t="b">
        <v>0</v>
      </c>
      <c r="AT174" s="210" t="b">
        <v>0</v>
      </c>
      <c r="AU174" s="210" t="b">
        <v>0</v>
      </c>
      <c r="AV174" s="210" t="b">
        <v>0</v>
      </c>
      <c r="AW174" s="206" t="s">
        <v>395</v>
      </c>
      <c r="AX174" s="213">
        <v>43199</v>
      </c>
      <c r="AY174" s="206" t="s">
        <v>194</v>
      </c>
      <c r="AZ174" s="206" t="s">
        <v>194</v>
      </c>
      <c r="BA174" s="206" t="s">
        <v>85</v>
      </c>
      <c r="BB174" s="210" t="s">
        <v>560</v>
      </c>
      <c r="BC174" s="210" t="s">
        <v>561</v>
      </c>
      <c r="BD174" s="210" t="s">
        <v>110</v>
      </c>
      <c r="BE174" s="210" t="s">
        <v>196</v>
      </c>
      <c r="BF174" s="210" t="s">
        <v>562</v>
      </c>
      <c r="BG174" s="206" t="s">
        <v>89</v>
      </c>
      <c r="BH174" s="206" t="s">
        <v>364</v>
      </c>
      <c r="BI174" s="214">
        <v>25</v>
      </c>
      <c r="BJ174" s="214">
        <v>74</v>
      </c>
      <c r="BK174" s="211">
        <v>99</v>
      </c>
      <c r="BL174" s="211"/>
      <c r="BM174" s="211" t="s">
        <v>362</v>
      </c>
      <c r="BN174" s="206" t="s">
        <v>194</v>
      </c>
      <c r="BO174" s="212"/>
      <c r="BP174" s="212"/>
      <c r="BQ174" s="212"/>
      <c r="BR174" s="212"/>
      <c r="BY174" s="94" t="s">
        <v>1105</v>
      </c>
      <c r="BZ174" s="94" t="s">
        <v>1106</v>
      </c>
    </row>
    <row r="175" spans="1:78" ht="15.95" customHeight="1">
      <c r="A175" s="274">
        <f t="shared" si="3"/>
        <v>25</v>
      </c>
      <c r="B175" s="288" t="s">
        <v>1708</v>
      </c>
      <c r="C175" s="94" t="s">
        <v>1053</v>
      </c>
      <c r="D175" s="94" t="s">
        <v>1054</v>
      </c>
      <c r="E175" s="288" t="s">
        <v>129</v>
      </c>
      <c r="F175" s="263"/>
      <c r="G175" s="231"/>
      <c r="H175" s="239"/>
      <c r="I175" s="469"/>
      <c r="J175" s="469"/>
      <c r="K175" s="469"/>
      <c r="L175" s="469"/>
      <c r="M175" s="167" t="s">
        <v>97</v>
      </c>
      <c r="N175" s="167">
        <v>35928</v>
      </c>
      <c r="O175" s="169" t="s">
        <v>306</v>
      </c>
      <c r="P175" s="177" t="s">
        <v>110</v>
      </c>
      <c r="Q175" s="178" t="s">
        <v>307</v>
      </c>
      <c r="R175" s="165" t="s">
        <v>129</v>
      </c>
      <c r="S175" s="165" t="s">
        <v>68</v>
      </c>
      <c r="T175" s="165" t="s">
        <v>206</v>
      </c>
      <c r="U175" s="165" t="s">
        <v>208</v>
      </c>
      <c r="V175" s="165" t="s">
        <v>308</v>
      </c>
      <c r="W175" s="165"/>
      <c r="X175" s="165"/>
      <c r="Y175" s="179" t="b">
        <v>0</v>
      </c>
      <c r="Z175" s="180" t="b">
        <v>0</v>
      </c>
      <c r="AA175" s="180" t="b">
        <v>0</v>
      </c>
      <c r="AB175" s="165" t="b">
        <v>0</v>
      </c>
      <c r="AC175" s="171" t="b">
        <v>0</v>
      </c>
      <c r="AD175" s="171">
        <v>28</v>
      </c>
      <c r="AE175" s="165" t="s">
        <v>194</v>
      </c>
      <c r="AF175" s="172">
        <v>28</v>
      </c>
      <c r="AG175" s="210" t="s">
        <v>232</v>
      </c>
      <c r="AH175" s="213">
        <v>35693</v>
      </c>
      <c r="AI175" s="210" t="s">
        <v>563</v>
      </c>
      <c r="AJ175" s="206" t="s">
        <v>110</v>
      </c>
      <c r="AK175" s="206" t="s">
        <v>564</v>
      </c>
      <c r="AL175" s="206" t="s">
        <v>68</v>
      </c>
      <c r="AM175" s="206" t="s">
        <v>352</v>
      </c>
      <c r="AN175" s="206" t="s">
        <v>158</v>
      </c>
      <c r="AO175" s="210" t="s">
        <v>565</v>
      </c>
      <c r="AP175" s="210"/>
      <c r="AQ175" s="210"/>
      <c r="AR175" s="210" t="b">
        <v>0</v>
      </c>
      <c r="AS175" s="210" t="b">
        <v>0</v>
      </c>
      <c r="AT175" s="210" t="b">
        <v>0</v>
      </c>
      <c r="AU175" s="210" t="b">
        <v>0</v>
      </c>
      <c r="AV175" s="210" t="b">
        <v>0</v>
      </c>
      <c r="AW175" s="206" t="s">
        <v>396</v>
      </c>
      <c r="AX175" s="213">
        <v>43203</v>
      </c>
      <c r="AY175" s="206" t="s">
        <v>194</v>
      </c>
      <c r="AZ175" s="206" t="s">
        <v>72</v>
      </c>
      <c r="BA175" s="206" t="s">
        <v>129</v>
      </c>
      <c r="BB175" s="210" t="s">
        <v>566</v>
      </c>
      <c r="BC175" s="210" t="s">
        <v>567</v>
      </c>
      <c r="BD175" s="210" t="s">
        <v>110</v>
      </c>
      <c r="BE175" s="210" t="s">
        <v>196</v>
      </c>
      <c r="BF175" s="210" t="s">
        <v>369</v>
      </c>
      <c r="BG175" s="206" t="s">
        <v>89</v>
      </c>
      <c r="BH175" s="206" t="s">
        <v>364</v>
      </c>
      <c r="BI175" s="214">
        <v>42</v>
      </c>
      <c r="BJ175" s="214">
        <v>74</v>
      </c>
      <c r="BK175" s="211">
        <v>116</v>
      </c>
      <c r="BL175" s="211"/>
      <c r="BM175" s="211" t="s">
        <v>362</v>
      </c>
      <c r="BN175" s="206" t="s">
        <v>194</v>
      </c>
      <c r="BO175" s="212"/>
      <c r="BP175" s="212"/>
      <c r="BQ175" s="212"/>
      <c r="BR175" s="212"/>
      <c r="BY175" s="94" t="s">
        <v>1107</v>
      </c>
      <c r="BZ175" s="94" t="s">
        <v>1108</v>
      </c>
    </row>
    <row r="176" spans="1:78" ht="15.95" customHeight="1">
      <c r="A176" s="274">
        <f t="shared" si="3"/>
        <v>26</v>
      </c>
      <c r="B176" s="288" t="s">
        <v>1709</v>
      </c>
      <c r="C176" s="94" t="s">
        <v>1055</v>
      </c>
      <c r="D176" s="94" t="s">
        <v>1056</v>
      </c>
      <c r="E176" s="288" t="s">
        <v>129</v>
      </c>
      <c r="F176" s="263"/>
      <c r="G176" s="231"/>
      <c r="H176" s="239"/>
      <c r="I176" s="469"/>
      <c r="J176" s="469"/>
      <c r="K176" s="469"/>
      <c r="L176" s="469"/>
      <c r="M176" s="167" t="s">
        <v>90</v>
      </c>
      <c r="N176" s="167">
        <v>36141</v>
      </c>
      <c r="O176" s="169" t="s">
        <v>309</v>
      </c>
      <c r="P176" s="177" t="s">
        <v>310</v>
      </c>
      <c r="Q176" s="178" t="s">
        <v>311</v>
      </c>
      <c r="R176" s="165" t="s">
        <v>129</v>
      </c>
      <c r="S176" s="165" t="s">
        <v>68</v>
      </c>
      <c r="T176" s="165" t="s">
        <v>100</v>
      </c>
      <c r="U176" s="165" t="s">
        <v>142</v>
      </c>
      <c r="V176" s="165" t="s">
        <v>312</v>
      </c>
      <c r="W176" s="165"/>
      <c r="X176" s="165"/>
      <c r="Y176" s="179" t="b">
        <v>0</v>
      </c>
      <c r="Z176" s="180" t="b">
        <v>1</v>
      </c>
      <c r="AA176" s="180" t="b">
        <v>1</v>
      </c>
      <c r="AB176" s="165" t="b">
        <v>0</v>
      </c>
      <c r="AC176" s="171" t="b">
        <v>0</v>
      </c>
      <c r="AD176" s="171">
        <v>28</v>
      </c>
      <c r="AE176" s="165" t="s">
        <v>194</v>
      </c>
      <c r="AF176" s="172">
        <v>28</v>
      </c>
      <c r="AG176" s="210" t="s">
        <v>90</v>
      </c>
      <c r="AH176" s="213">
        <v>36664</v>
      </c>
      <c r="AI176" s="210" t="s">
        <v>568</v>
      </c>
      <c r="AJ176" s="206" t="s">
        <v>110</v>
      </c>
      <c r="AK176" s="206" t="s">
        <v>569</v>
      </c>
      <c r="AL176" s="206" t="s">
        <v>68</v>
      </c>
      <c r="AM176" s="206" t="s">
        <v>221</v>
      </c>
      <c r="AN176" s="206" t="s">
        <v>133</v>
      </c>
      <c r="AO176" s="210" t="s">
        <v>570</v>
      </c>
      <c r="AP176" s="210"/>
      <c r="AQ176" s="210"/>
      <c r="AR176" s="210" t="b">
        <v>0</v>
      </c>
      <c r="AS176" s="210" t="b">
        <v>0</v>
      </c>
      <c r="AT176" s="210" t="b">
        <v>0</v>
      </c>
      <c r="AU176" s="210" t="b">
        <v>0</v>
      </c>
      <c r="AV176" s="210" t="b">
        <v>0</v>
      </c>
      <c r="AW176" s="206" t="s">
        <v>397</v>
      </c>
      <c r="AX176" s="213">
        <v>43203</v>
      </c>
      <c r="AY176" s="206" t="s">
        <v>194</v>
      </c>
      <c r="AZ176" s="206" t="s">
        <v>194</v>
      </c>
      <c r="BA176" s="206" t="s">
        <v>85</v>
      </c>
      <c r="BB176" s="210" t="s">
        <v>401</v>
      </c>
      <c r="BC176" s="210" t="s">
        <v>571</v>
      </c>
      <c r="BD176" s="210" t="s">
        <v>110</v>
      </c>
      <c r="BE176" s="210" t="s">
        <v>572</v>
      </c>
      <c r="BF176" s="210" t="s">
        <v>573</v>
      </c>
      <c r="BG176" s="206" t="s">
        <v>89</v>
      </c>
      <c r="BH176" s="206" t="s">
        <v>364</v>
      </c>
      <c r="BI176" s="214">
        <v>56</v>
      </c>
      <c r="BJ176" s="214">
        <v>70</v>
      </c>
      <c r="BK176" s="211">
        <v>126</v>
      </c>
      <c r="BL176" s="211" t="s">
        <v>574</v>
      </c>
      <c r="BM176" s="211" t="s">
        <v>362</v>
      </c>
      <c r="BN176" s="206" t="s">
        <v>194</v>
      </c>
      <c r="BO176" s="212"/>
      <c r="BP176" s="212"/>
      <c r="BQ176" s="212"/>
      <c r="BR176" s="212"/>
      <c r="BY176" s="94" t="s">
        <v>1109</v>
      </c>
      <c r="BZ176" s="94" t="s">
        <v>1110</v>
      </c>
    </row>
    <row r="177" spans="1:78" ht="15.95" customHeight="1">
      <c r="A177" s="274">
        <f t="shared" si="3"/>
        <v>27</v>
      </c>
      <c r="B177" s="296" t="s">
        <v>1710</v>
      </c>
      <c r="C177" s="297" t="s">
        <v>1057</v>
      </c>
      <c r="D177" s="94" t="s">
        <v>1058</v>
      </c>
      <c r="E177" s="288" t="s">
        <v>129</v>
      </c>
      <c r="F177" s="263"/>
      <c r="G177" s="231"/>
      <c r="H177" s="239"/>
      <c r="I177" s="469"/>
      <c r="J177" s="469"/>
      <c r="K177" s="469"/>
      <c r="L177" s="469"/>
      <c r="M177" s="167"/>
      <c r="N177" s="167"/>
      <c r="O177" s="169"/>
      <c r="P177" s="177"/>
      <c r="Q177" s="178"/>
      <c r="R177" s="165"/>
      <c r="S177" s="165"/>
      <c r="T177" s="165"/>
      <c r="U177" s="165"/>
      <c r="V177" s="165"/>
      <c r="W177" s="165"/>
      <c r="X177" s="165"/>
      <c r="Y177" s="179"/>
      <c r="Z177" s="180"/>
      <c r="AA177" s="180"/>
      <c r="AB177" s="165"/>
      <c r="AC177" s="171"/>
      <c r="AD177" s="171"/>
      <c r="AE177" s="165"/>
      <c r="AF177" s="172"/>
      <c r="AG177" s="210"/>
      <c r="AH177" s="213"/>
      <c r="AI177" s="210"/>
      <c r="AJ177" s="206"/>
      <c r="AK177" s="206"/>
      <c r="AL177" s="206"/>
      <c r="AM177" s="206"/>
      <c r="AN177" s="206"/>
      <c r="AO177" s="210"/>
      <c r="AP177" s="210"/>
      <c r="AQ177" s="210"/>
      <c r="AR177" s="210"/>
      <c r="AS177" s="210"/>
      <c r="AT177" s="210"/>
      <c r="AU177" s="210"/>
      <c r="AV177" s="210"/>
      <c r="AW177" s="206"/>
      <c r="AX177" s="213"/>
      <c r="AY177" s="206"/>
      <c r="AZ177" s="206"/>
      <c r="BA177" s="206"/>
      <c r="BB177" s="210"/>
      <c r="BC177" s="210"/>
      <c r="BD177" s="210"/>
      <c r="BE177" s="210"/>
      <c r="BF177" s="210"/>
      <c r="BG177" s="206"/>
      <c r="BH177" s="206"/>
      <c r="BI177" s="214"/>
      <c r="BJ177" s="214"/>
      <c r="BK177" s="211"/>
      <c r="BL177" s="211"/>
      <c r="BM177" s="211"/>
      <c r="BN177" s="206"/>
      <c r="BO177" s="212"/>
      <c r="BP177" s="212"/>
      <c r="BQ177" s="212"/>
      <c r="BR177" s="212"/>
      <c r="BY177" s="94" t="s">
        <v>1111</v>
      </c>
      <c r="BZ177" s="94" t="s">
        <v>1112</v>
      </c>
    </row>
    <row r="178" spans="1:78" s="304" customFormat="1" ht="15.95" customHeight="1">
      <c r="A178" s="274">
        <f t="shared" si="3"/>
        <v>28</v>
      </c>
      <c r="B178" s="200" t="s">
        <v>1793</v>
      </c>
      <c r="C178" s="98"/>
      <c r="D178" s="98" t="s">
        <v>1794</v>
      </c>
      <c r="E178" s="200" t="s">
        <v>129</v>
      </c>
      <c r="F178" s="306"/>
      <c r="G178" s="307"/>
      <c r="H178" s="308"/>
      <c r="I178" s="309"/>
      <c r="J178" s="309"/>
      <c r="K178" s="309"/>
      <c r="L178" s="309"/>
      <c r="M178" s="310" t="s">
        <v>1795</v>
      </c>
      <c r="N178" s="303" t="s">
        <v>1796</v>
      </c>
    </row>
    <row r="179" spans="1:78" ht="15.95" customHeight="1">
      <c r="A179" s="541" t="s">
        <v>15</v>
      </c>
      <c r="B179" s="542"/>
      <c r="C179" s="542"/>
      <c r="D179" s="543"/>
      <c r="E179" s="45"/>
      <c r="F179" s="46"/>
      <c r="G179" s="45"/>
      <c r="H179" s="46"/>
      <c r="I179" s="45"/>
      <c r="J179" s="46"/>
      <c r="K179" s="45"/>
      <c r="L179" s="46"/>
    </row>
    <row r="180" spans="1:78" ht="15.95" customHeight="1">
      <c r="A180" s="544"/>
      <c r="B180" s="545"/>
      <c r="C180" s="545"/>
      <c r="D180" s="546"/>
      <c r="E180" s="47"/>
      <c r="F180" s="48"/>
      <c r="G180" s="47"/>
      <c r="H180" s="48"/>
      <c r="I180" s="47"/>
      <c r="J180" s="48"/>
      <c r="K180" s="47"/>
      <c r="L180" s="48"/>
    </row>
    <row r="181" spans="1:78" ht="15.95" customHeight="1">
      <c r="A181" s="538" t="s">
        <v>53</v>
      </c>
      <c r="B181" s="539"/>
      <c r="C181" s="539"/>
      <c r="D181" s="540"/>
      <c r="E181" s="49"/>
      <c r="F181" s="50"/>
      <c r="G181" s="41"/>
      <c r="H181" s="50"/>
      <c r="I181" s="41"/>
      <c r="J181" s="50"/>
      <c r="K181" s="41"/>
      <c r="L181" s="51"/>
    </row>
    <row r="182" spans="1:78" ht="15.95" customHeight="1">
      <c r="A182" s="91" t="s">
        <v>54</v>
      </c>
      <c r="B182" s="92" t="s">
        <v>360</v>
      </c>
      <c r="C182" s="91"/>
      <c r="D182" s="52" t="s">
        <v>16</v>
      </c>
      <c r="E182" s="53"/>
      <c r="F182" s="54"/>
      <c r="G182" s="43"/>
      <c r="H182" s="54"/>
      <c r="I182" s="43"/>
      <c r="J182" s="54"/>
      <c r="K182" s="43"/>
      <c r="L182" s="55"/>
    </row>
    <row r="183" spans="1:78" ht="15.95" customHeight="1">
      <c r="A183" s="92"/>
      <c r="B183" s="92" t="s">
        <v>358</v>
      </c>
      <c r="C183" s="99" t="s">
        <v>55</v>
      </c>
      <c r="D183" s="52" t="s">
        <v>17</v>
      </c>
      <c r="E183" s="49"/>
      <c r="F183" s="50"/>
      <c r="G183" s="41"/>
      <c r="H183" s="50"/>
      <c r="I183" s="41"/>
      <c r="J183" s="50"/>
      <c r="K183" s="41"/>
      <c r="L183" s="51"/>
    </row>
    <row r="184" spans="1:78" ht="15.95" customHeight="1">
      <c r="A184" s="100"/>
      <c r="B184" s="92" t="s">
        <v>315</v>
      </c>
      <c r="C184" s="100" t="s">
        <v>56</v>
      </c>
      <c r="D184" s="52" t="s">
        <v>18</v>
      </c>
      <c r="E184" s="53"/>
      <c r="F184" s="54"/>
      <c r="G184" s="43"/>
      <c r="H184" s="54"/>
      <c r="I184" s="43"/>
      <c r="J184" s="54"/>
      <c r="K184" s="43"/>
      <c r="L184" s="55"/>
    </row>
    <row r="185" spans="1:78" ht="15.95" customHeight="1">
      <c r="A185" s="92"/>
      <c r="B185" s="92" t="s">
        <v>356</v>
      </c>
      <c r="C185" s="92" t="s">
        <v>57</v>
      </c>
      <c r="D185" s="52" t="s">
        <v>19</v>
      </c>
      <c r="E185" s="49"/>
      <c r="F185" s="50"/>
      <c r="G185" s="41"/>
      <c r="H185" s="50"/>
      <c r="I185" s="41"/>
      <c r="J185" s="50"/>
      <c r="K185" s="41"/>
      <c r="L185" s="51"/>
    </row>
    <row r="186" spans="1:78" ht="15.95" customHeight="1">
      <c r="A186" s="92"/>
      <c r="B186" s="92" t="s">
        <v>357</v>
      </c>
      <c r="C186" s="92" t="s">
        <v>58</v>
      </c>
      <c r="D186" s="52" t="s">
        <v>20</v>
      </c>
      <c r="E186" s="53"/>
      <c r="F186" s="54"/>
      <c r="G186" s="43"/>
      <c r="H186" s="54"/>
      <c r="I186" s="43"/>
      <c r="J186" s="54"/>
      <c r="K186" s="43"/>
      <c r="L186" s="55"/>
    </row>
    <row r="187" spans="1:78" ht="15">
      <c r="H187" s="548" t="s">
        <v>1809</v>
      </c>
      <c r="I187" s="548"/>
      <c r="J187" s="548"/>
      <c r="K187" s="548"/>
      <c r="L187" s="548"/>
    </row>
    <row r="188" spans="1:78" ht="18.75">
      <c r="A188" s="547" t="s">
        <v>0</v>
      </c>
      <c r="B188" s="547"/>
      <c r="C188" s="547"/>
      <c r="D188" s="547"/>
      <c r="E188" s="547"/>
      <c r="F188" s="547"/>
      <c r="G188" s="547"/>
      <c r="H188" s="547"/>
      <c r="I188" s="547"/>
      <c r="J188" s="547"/>
      <c r="K188" s="547"/>
    </row>
    <row r="189" spans="1:78" ht="18.75">
      <c r="A189" s="547" t="s">
        <v>1</v>
      </c>
      <c r="B189" s="547"/>
      <c r="C189" s="547"/>
      <c r="D189" s="547"/>
      <c r="E189" s="547"/>
      <c r="F189" s="547"/>
      <c r="G189" s="547"/>
      <c r="H189" s="547"/>
      <c r="I189" s="547"/>
      <c r="J189" s="547"/>
      <c r="K189" s="547"/>
    </row>
    <row r="190" spans="1:78" ht="15.75">
      <c r="A190" s="56" t="s">
        <v>2</v>
      </c>
      <c r="B190" s="58" t="s">
        <v>3</v>
      </c>
      <c r="E190" s="57"/>
      <c r="F190" s="59" t="s">
        <v>50</v>
      </c>
      <c r="G190" s="60"/>
      <c r="H190" s="59"/>
      <c r="I190" s="57" t="s">
        <v>5</v>
      </c>
      <c r="J190" s="155">
        <v>2</v>
      </c>
      <c r="K190" s="59"/>
      <c r="L190" s="59"/>
    </row>
    <row r="191" spans="1:78" ht="15.75">
      <c r="A191" s="56" t="s">
        <v>6</v>
      </c>
      <c r="B191" s="58" t="s">
        <v>22</v>
      </c>
      <c r="E191" s="59"/>
      <c r="F191" s="59" t="s">
        <v>26</v>
      </c>
      <c r="G191" s="60"/>
      <c r="H191" s="59"/>
      <c r="I191" s="57" t="s">
        <v>5</v>
      </c>
      <c r="J191" s="59"/>
      <c r="K191" s="59"/>
      <c r="L191" s="59"/>
    </row>
    <row r="192" spans="1:78" ht="15.75">
      <c r="A192" s="56" t="s">
        <v>8</v>
      </c>
      <c r="B192" s="61" t="s">
        <v>59</v>
      </c>
      <c r="E192" s="59"/>
      <c r="F192" s="59" t="s">
        <v>51</v>
      </c>
      <c r="G192" s="60"/>
      <c r="H192" s="59"/>
      <c r="I192" s="57" t="s">
        <v>5</v>
      </c>
      <c r="J192" s="59"/>
      <c r="K192" s="59"/>
      <c r="L192" s="59"/>
    </row>
    <row r="193" spans="1:78" ht="15.75">
      <c r="A193" s="59"/>
      <c r="B193" s="59"/>
      <c r="C193" s="59"/>
      <c r="D193" s="59"/>
      <c r="E193" s="59"/>
      <c r="F193" s="59" t="s">
        <v>52</v>
      </c>
      <c r="G193" s="60"/>
      <c r="H193" s="59"/>
      <c r="I193" s="57" t="s">
        <v>5</v>
      </c>
      <c r="J193" s="59"/>
      <c r="K193" s="59"/>
      <c r="L193" s="59"/>
    </row>
    <row r="194" spans="1:78" ht="15.75">
      <c r="A194" s="552" t="s">
        <v>10</v>
      </c>
      <c r="B194" s="549" t="s">
        <v>48</v>
      </c>
      <c r="C194" s="554" t="s">
        <v>62</v>
      </c>
      <c r="D194" s="552" t="s">
        <v>11</v>
      </c>
      <c r="E194" s="42"/>
      <c r="F194" s="557" t="s">
        <v>12</v>
      </c>
      <c r="G194" s="557"/>
      <c r="H194" s="557"/>
      <c r="I194" s="557"/>
      <c r="J194" s="557"/>
      <c r="K194" s="557"/>
      <c r="L194" s="557"/>
    </row>
    <row r="195" spans="1:78" ht="15.75">
      <c r="A195" s="552"/>
      <c r="B195" s="550"/>
      <c r="C195" s="555"/>
      <c r="D195" s="552"/>
      <c r="E195" s="473" t="s">
        <v>13</v>
      </c>
      <c r="F195" s="473"/>
      <c r="G195" s="473"/>
      <c r="H195" s="473"/>
      <c r="I195" s="473"/>
      <c r="J195" s="473"/>
      <c r="K195" s="473"/>
      <c r="L195" s="473"/>
    </row>
    <row r="196" spans="1:78" ht="16.5" thickBot="1">
      <c r="A196" s="553"/>
      <c r="B196" s="551"/>
      <c r="C196" s="556"/>
      <c r="D196" s="553"/>
      <c r="E196" s="62" t="s">
        <v>14</v>
      </c>
      <c r="F196" s="62"/>
      <c r="G196" s="63"/>
      <c r="H196" s="62"/>
      <c r="I196" s="62"/>
      <c r="J196" s="62"/>
      <c r="K196" s="62"/>
      <c r="L196" s="62"/>
    </row>
    <row r="197" spans="1:78" ht="15.95" customHeight="1" thickTop="1">
      <c r="A197" s="274">
        <v>1</v>
      </c>
      <c r="B197" s="296" t="s">
        <v>1711</v>
      </c>
      <c r="C197" s="94" t="s">
        <v>1113</v>
      </c>
      <c r="D197" s="110" t="s">
        <v>1114</v>
      </c>
      <c r="E197" s="290" t="s">
        <v>129</v>
      </c>
      <c r="F197" s="110"/>
      <c r="G197" s="110"/>
      <c r="H197" s="110"/>
      <c r="I197" s="110"/>
      <c r="J197" s="110"/>
      <c r="K197" s="257"/>
      <c r="L197" s="470"/>
      <c r="M197" s="167" t="s">
        <v>267</v>
      </c>
      <c r="N197" s="167">
        <v>36017</v>
      </c>
      <c r="O197" s="169" t="s">
        <v>268</v>
      </c>
      <c r="P197" s="177" t="s">
        <v>110</v>
      </c>
      <c r="Q197" s="178" t="s">
        <v>269</v>
      </c>
      <c r="R197" s="165" t="s">
        <v>129</v>
      </c>
      <c r="S197" s="165" t="s">
        <v>68</v>
      </c>
      <c r="T197" s="165" t="s">
        <v>212</v>
      </c>
      <c r="U197" s="165" t="s">
        <v>142</v>
      </c>
      <c r="V197" s="165" t="s">
        <v>270</v>
      </c>
      <c r="W197" s="165"/>
      <c r="X197" s="165"/>
      <c r="Y197" s="179" t="b">
        <v>0</v>
      </c>
      <c r="Z197" s="189" t="b">
        <v>0</v>
      </c>
      <c r="AA197" s="170" t="b">
        <v>0</v>
      </c>
      <c r="AB197" s="165" t="b">
        <v>0</v>
      </c>
      <c r="AC197" s="171" t="b">
        <v>0</v>
      </c>
      <c r="AD197" s="171">
        <v>29</v>
      </c>
      <c r="AE197" s="165" t="s">
        <v>194</v>
      </c>
      <c r="AF197" s="172">
        <v>29</v>
      </c>
      <c r="AG197" s="210" t="s">
        <v>585</v>
      </c>
      <c r="AH197" s="213">
        <v>36595</v>
      </c>
      <c r="AI197" s="210" t="s">
        <v>586</v>
      </c>
      <c r="AJ197" s="206" t="s">
        <v>110</v>
      </c>
      <c r="AK197" s="206" t="s">
        <v>587</v>
      </c>
      <c r="AL197" s="206" t="s">
        <v>68</v>
      </c>
      <c r="AM197" s="206" t="s">
        <v>136</v>
      </c>
      <c r="AN197" s="206" t="s">
        <v>142</v>
      </c>
      <c r="AO197" s="210" t="s">
        <v>588</v>
      </c>
      <c r="AP197" s="210"/>
      <c r="AQ197" s="210"/>
      <c r="AR197" s="210" t="b">
        <v>0</v>
      </c>
      <c r="AS197" s="210" t="b">
        <v>0</v>
      </c>
      <c r="AT197" s="210" t="b">
        <v>0</v>
      </c>
      <c r="AU197" s="210" t="b">
        <v>0</v>
      </c>
      <c r="AV197" s="210" t="b">
        <v>0</v>
      </c>
      <c r="AW197" s="206" t="s">
        <v>575</v>
      </c>
      <c r="AX197" s="213">
        <v>43207</v>
      </c>
      <c r="AY197" s="206" t="s">
        <v>194</v>
      </c>
      <c r="AZ197" s="206" t="s">
        <v>131</v>
      </c>
      <c r="BA197" s="206" t="s">
        <v>129</v>
      </c>
      <c r="BB197" s="210" t="s">
        <v>589</v>
      </c>
      <c r="BC197" s="210" t="s">
        <v>351</v>
      </c>
      <c r="BD197" s="210" t="s">
        <v>110</v>
      </c>
      <c r="BE197" s="210" t="s">
        <v>196</v>
      </c>
      <c r="BF197" s="210" t="s">
        <v>590</v>
      </c>
      <c r="BG197" s="206" t="s">
        <v>89</v>
      </c>
      <c r="BH197" s="206" t="s">
        <v>364</v>
      </c>
      <c r="BI197" s="214">
        <v>33</v>
      </c>
      <c r="BJ197" s="214">
        <v>66</v>
      </c>
      <c r="BK197" s="211">
        <v>99</v>
      </c>
      <c r="BL197" s="211"/>
      <c r="BM197" s="211" t="s">
        <v>362</v>
      </c>
      <c r="BN197" s="206" t="s">
        <v>194</v>
      </c>
      <c r="BO197" s="212"/>
      <c r="BP197" s="212"/>
      <c r="BQ197" s="212"/>
      <c r="BR197" s="212"/>
      <c r="BS197" s="212"/>
      <c r="BT197" s="212"/>
      <c r="BU197" s="212"/>
      <c r="BV197" s="212"/>
      <c r="BW197" s="212"/>
      <c r="BX197" s="212"/>
      <c r="BY197" s="94" t="s">
        <v>1115</v>
      </c>
      <c r="BZ197" s="94" t="s">
        <v>1192</v>
      </c>
    </row>
    <row r="198" spans="1:78" ht="15.95" customHeight="1">
      <c r="A198" s="274">
        <f t="shared" ref="A198:A223" si="4">+A197+1</f>
        <v>2</v>
      </c>
      <c r="B198" s="288" t="s">
        <v>1712</v>
      </c>
      <c r="C198" s="94" t="s">
        <v>1116</v>
      </c>
      <c r="D198" s="94" t="s">
        <v>1117</v>
      </c>
      <c r="E198" s="288" t="s">
        <v>129</v>
      </c>
      <c r="F198" s="94"/>
      <c r="G198" s="94"/>
      <c r="H198" s="94"/>
      <c r="I198" s="94"/>
      <c r="J198" s="94"/>
      <c r="K198" s="264"/>
      <c r="L198" s="264"/>
      <c r="M198" s="167" t="s">
        <v>227</v>
      </c>
      <c r="N198" s="167">
        <v>35919</v>
      </c>
      <c r="O198" s="169" t="s">
        <v>318</v>
      </c>
      <c r="P198" s="177" t="s">
        <v>110</v>
      </c>
      <c r="Q198" s="178" t="s">
        <v>319</v>
      </c>
      <c r="R198" s="165" t="s">
        <v>129</v>
      </c>
      <c r="S198" s="165" t="s">
        <v>68</v>
      </c>
      <c r="T198" s="165" t="s">
        <v>136</v>
      </c>
      <c r="U198" s="165" t="s">
        <v>142</v>
      </c>
      <c r="V198" s="165" t="s">
        <v>320</v>
      </c>
      <c r="W198" s="165"/>
      <c r="X198" s="165"/>
      <c r="Y198" s="179" t="b">
        <v>0</v>
      </c>
      <c r="Z198" s="180" t="b">
        <v>0</v>
      </c>
      <c r="AA198" s="180" t="b">
        <v>0</v>
      </c>
      <c r="AB198" s="165" t="b">
        <v>0</v>
      </c>
      <c r="AC198" s="171" t="b">
        <v>0</v>
      </c>
      <c r="AD198" s="171">
        <v>26</v>
      </c>
      <c r="AE198" s="165" t="s">
        <v>194</v>
      </c>
      <c r="AF198" s="182">
        <v>26</v>
      </c>
      <c r="AG198" s="210" t="s">
        <v>219</v>
      </c>
      <c r="AH198" s="213">
        <v>36138</v>
      </c>
      <c r="AI198" s="210" t="s">
        <v>591</v>
      </c>
      <c r="AJ198" s="206" t="s">
        <v>110</v>
      </c>
      <c r="AK198" s="206" t="s">
        <v>592</v>
      </c>
      <c r="AL198" s="206" t="s">
        <v>68</v>
      </c>
      <c r="AM198" s="206" t="s">
        <v>593</v>
      </c>
      <c r="AN198" s="206" t="s">
        <v>137</v>
      </c>
      <c r="AO198" s="210" t="s">
        <v>594</v>
      </c>
      <c r="AP198" s="210"/>
      <c r="AQ198" s="210"/>
      <c r="AR198" s="210" t="b">
        <v>0</v>
      </c>
      <c r="AS198" s="210" t="b">
        <v>0</v>
      </c>
      <c r="AT198" s="210" t="b">
        <v>0</v>
      </c>
      <c r="AU198" s="210" t="b">
        <v>0</v>
      </c>
      <c r="AV198" s="210" t="b">
        <v>0</v>
      </c>
      <c r="AW198" s="206" t="s">
        <v>576</v>
      </c>
      <c r="AX198" s="213">
        <v>43208</v>
      </c>
      <c r="AY198" s="206" t="s">
        <v>222</v>
      </c>
      <c r="AZ198" s="206" t="s">
        <v>72</v>
      </c>
      <c r="BA198" s="206" t="s">
        <v>129</v>
      </c>
      <c r="BB198" s="210" t="s">
        <v>595</v>
      </c>
      <c r="BC198" s="210" t="s">
        <v>596</v>
      </c>
      <c r="BD198" s="210" t="s">
        <v>592</v>
      </c>
      <c r="BE198" s="210" t="s">
        <v>597</v>
      </c>
      <c r="BF198" s="210" t="s">
        <v>598</v>
      </c>
      <c r="BG198" s="206" t="s">
        <v>89</v>
      </c>
      <c r="BH198" s="206" t="s">
        <v>364</v>
      </c>
      <c r="BI198" s="214">
        <v>28</v>
      </c>
      <c r="BJ198" s="214">
        <v>60</v>
      </c>
      <c r="BK198" s="211">
        <v>88</v>
      </c>
      <c r="BL198" s="211"/>
      <c r="BM198" s="211" t="s">
        <v>362</v>
      </c>
      <c r="BN198" s="206" t="s">
        <v>194</v>
      </c>
      <c r="BO198" s="212"/>
      <c r="BP198" s="212"/>
      <c r="BQ198" s="212"/>
      <c r="BR198" s="212"/>
      <c r="BS198" s="212"/>
      <c r="BT198" s="212"/>
      <c r="BU198" s="212"/>
      <c r="BV198" s="212"/>
      <c r="BW198" s="212"/>
      <c r="BX198" s="212"/>
      <c r="BY198" s="94" t="s">
        <v>1118</v>
      </c>
      <c r="BZ198" s="94" t="s">
        <v>1193</v>
      </c>
    </row>
    <row r="199" spans="1:78" ht="15.95" customHeight="1">
      <c r="A199" s="274">
        <f t="shared" si="4"/>
        <v>3</v>
      </c>
      <c r="B199" s="288" t="s">
        <v>1713</v>
      </c>
      <c r="C199" s="94" t="s">
        <v>1119</v>
      </c>
      <c r="D199" s="94" t="s">
        <v>1120</v>
      </c>
      <c r="E199" s="288" t="s">
        <v>129</v>
      </c>
      <c r="F199" s="94"/>
      <c r="G199" s="94"/>
      <c r="H199" s="94"/>
      <c r="I199" s="94"/>
      <c r="J199" s="94"/>
      <c r="K199" s="264"/>
      <c r="L199" s="264"/>
      <c r="M199" s="167"/>
      <c r="N199" s="167"/>
      <c r="O199" s="169"/>
      <c r="P199" s="177"/>
      <c r="Q199" s="178"/>
      <c r="R199" s="165"/>
      <c r="S199" s="165"/>
      <c r="T199" s="165"/>
      <c r="U199" s="165"/>
      <c r="V199" s="165"/>
      <c r="W199" s="165"/>
      <c r="X199" s="165"/>
      <c r="Y199" s="179"/>
      <c r="Z199" s="180"/>
      <c r="AA199" s="180"/>
      <c r="AB199" s="165"/>
      <c r="AC199" s="171"/>
      <c r="AD199" s="171"/>
      <c r="AE199" s="165"/>
      <c r="AF199" s="172"/>
      <c r="AG199" s="210" t="s">
        <v>90</v>
      </c>
      <c r="AH199" s="213">
        <v>36529</v>
      </c>
      <c r="AI199" s="210" t="s">
        <v>599</v>
      </c>
      <c r="AJ199" s="206" t="s">
        <v>600</v>
      </c>
      <c r="AK199" s="206" t="s">
        <v>601</v>
      </c>
      <c r="AL199" s="206" t="s">
        <v>182</v>
      </c>
      <c r="AM199" s="206" t="s">
        <v>224</v>
      </c>
      <c r="AN199" s="206" t="s">
        <v>158</v>
      </c>
      <c r="AO199" s="210" t="s">
        <v>602</v>
      </c>
      <c r="AP199" s="210"/>
      <c r="AQ199" s="210"/>
      <c r="AR199" s="210" t="b">
        <v>0</v>
      </c>
      <c r="AS199" s="210" t="b">
        <v>0</v>
      </c>
      <c r="AT199" s="210" t="b">
        <v>0</v>
      </c>
      <c r="AU199" s="210" t="b">
        <v>0</v>
      </c>
      <c r="AV199" s="210" t="b">
        <v>0</v>
      </c>
      <c r="AW199" s="206" t="s">
        <v>577</v>
      </c>
      <c r="AX199" s="213">
        <v>43208</v>
      </c>
      <c r="AY199" s="206" t="s">
        <v>194</v>
      </c>
      <c r="AZ199" s="206" t="s">
        <v>194</v>
      </c>
      <c r="BA199" s="206" t="s">
        <v>129</v>
      </c>
      <c r="BB199" s="210" t="s">
        <v>365</v>
      </c>
      <c r="BC199" s="210" t="s">
        <v>603</v>
      </c>
      <c r="BD199" s="210" t="s">
        <v>110</v>
      </c>
      <c r="BE199" s="210" t="s">
        <v>88</v>
      </c>
      <c r="BF199" s="210" t="s">
        <v>604</v>
      </c>
      <c r="BG199" s="206" t="s">
        <v>89</v>
      </c>
      <c r="BH199" s="206" t="s">
        <v>364</v>
      </c>
      <c r="BI199" s="214">
        <v>31</v>
      </c>
      <c r="BJ199" s="214">
        <v>60</v>
      </c>
      <c r="BK199" s="211">
        <v>91</v>
      </c>
      <c r="BL199" s="211"/>
      <c r="BM199" s="211" t="s">
        <v>362</v>
      </c>
      <c r="BN199" s="206" t="s">
        <v>194</v>
      </c>
      <c r="BO199" s="212"/>
      <c r="BP199" s="212"/>
      <c r="BQ199" s="212"/>
      <c r="BR199" s="212"/>
      <c r="BS199" s="212"/>
      <c r="BT199" s="212"/>
      <c r="BU199" s="212"/>
      <c r="BV199" s="212"/>
      <c r="BW199" s="212"/>
      <c r="BX199" s="212"/>
      <c r="BY199" s="94" t="s">
        <v>1121</v>
      </c>
      <c r="BZ199" s="94" t="s">
        <v>1194</v>
      </c>
    </row>
    <row r="200" spans="1:78" ht="15.95" customHeight="1">
      <c r="A200" s="274">
        <f t="shared" si="4"/>
        <v>4</v>
      </c>
      <c r="B200" s="288" t="s">
        <v>1714</v>
      </c>
      <c r="C200" s="94" t="s">
        <v>1122</v>
      </c>
      <c r="D200" s="94" t="s">
        <v>1123</v>
      </c>
      <c r="E200" s="288" t="s">
        <v>129</v>
      </c>
      <c r="F200" s="94"/>
      <c r="G200" s="94"/>
      <c r="H200" s="94"/>
      <c r="I200" s="94"/>
      <c r="J200" s="94"/>
      <c r="K200" s="264"/>
      <c r="L200" s="264"/>
      <c r="M200" s="167"/>
      <c r="N200" s="167"/>
      <c r="O200" s="169"/>
      <c r="P200" s="177"/>
      <c r="Q200" s="178"/>
      <c r="R200" s="165"/>
      <c r="S200" s="165"/>
      <c r="T200" s="165"/>
      <c r="U200" s="165"/>
      <c r="V200" s="165"/>
      <c r="W200" s="165"/>
      <c r="X200" s="165"/>
      <c r="Y200" s="179"/>
      <c r="Z200" s="180"/>
      <c r="AA200" s="180"/>
      <c r="AB200" s="165"/>
      <c r="AC200" s="171"/>
      <c r="AD200" s="171"/>
      <c r="AE200" s="165"/>
      <c r="AF200" s="172"/>
      <c r="AG200" s="210" t="s">
        <v>90</v>
      </c>
      <c r="AH200" s="213">
        <v>36553</v>
      </c>
      <c r="AI200" s="210" t="s">
        <v>605</v>
      </c>
      <c r="AJ200" s="206" t="s">
        <v>110</v>
      </c>
      <c r="AK200" s="206" t="s">
        <v>606</v>
      </c>
      <c r="AL200" s="206" t="s">
        <v>68</v>
      </c>
      <c r="AM200" s="206" t="s">
        <v>224</v>
      </c>
      <c r="AN200" s="206" t="s">
        <v>208</v>
      </c>
      <c r="AO200" s="210" t="s">
        <v>607</v>
      </c>
      <c r="AP200" s="210"/>
      <c r="AQ200" s="210"/>
      <c r="AR200" s="210" t="b">
        <v>0</v>
      </c>
      <c r="AS200" s="210" t="b">
        <v>0</v>
      </c>
      <c r="AT200" s="210" t="b">
        <v>0</v>
      </c>
      <c r="AU200" s="210" t="b">
        <v>0</v>
      </c>
      <c r="AV200" s="210" t="b">
        <v>0</v>
      </c>
      <c r="AW200" s="206" t="s">
        <v>578</v>
      </c>
      <c r="AX200" s="213">
        <v>43208</v>
      </c>
      <c r="AY200" s="206" t="s">
        <v>194</v>
      </c>
      <c r="AZ200" s="206" t="s">
        <v>194</v>
      </c>
      <c r="BA200" s="206" t="s">
        <v>129</v>
      </c>
      <c r="BB200" s="210" t="s">
        <v>242</v>
      </c>
      <c r="BC200" s="210" t="s">
        <v>608</v>
      </c>
      <c r="BD200" s="210" t="s">
        <v>110</v>
      </c>
      <c r="BE200" s="210" t="s">
        <v>465</v>
      </c>
      <c r="BF200" s="210" t="s">
        <v>609</v>
      </c>
      <c r="BG200" s="206" t="s">
        <v>89</v>
      </c>
      <c r="BH200" s="206" t="s">
        <v>364</v>
      </c>
      <c r="BI200" s="214">
        <v>20</v>
      </c>
      <c r="BJ200" s="214">
        <v>74.599999999999994</v>
      </c>
      <c r="BK200" s="211">
        <v>94.6</v>
      </c>
      <c r="BL200" s="211"/>
      <c r="BM200" s="211" t="s">
        <v>362</v>
      </c>
      <c r="BN200" s="206" t="s">
        <v>194</v>
      </c>
      <c r="BO200" s="212"/>
      <c r="BP200" s="212"/>
      <c r="BQ200" s="212"/>
      <c r="BR200" s="212"/>
      <c r="BS200" s="212"/>
      <c r="BT200" s="212"/>
      <c r="BU200" s="212"/>
      <c r="BV200" s="212"/>
      <c r="BW200" s="212"/>
      <c r="BX200" s="212"/>
      <c r="BY200" s="94" t="s">
        <v>1124</v>
      </c>
      <c r="BZ200" s="94" t="s">
        <v>1195</v>
      </c>
    </row>
    <row r="201" spans="1:78" ht="15.95" customHeight="1">
      <c r="A201" s="274">
        <f t="shared" si="4"/>
        <v>5</v>
      </c>
      <c r="B201" s="288" t="s">
        <v>1715</v>
      </c>
      <c r="C201" s="94" t="s">
        <v>1125</v>
      </c>
      <c r="D201" s="94" t="s">
        <v>1126</v>
      </c>
      <c r="E201" s="288" t="s">
        <v>129</v>
      </c>
      <c r="F201" s="94"/>
      <c r="G201" s="94"/>
      <c r="H201" s="94"/>
      <c r="I201" s="94"/>
      <c r="J201" s="94"/>
      <c r="K201" s="264"/>
      <c r="L201" s="264"/>
      <c r="M201" s="167"/>
      <c r="N201" s="167"/>
      <c r="O201" s="169"/>
      <c r="P201" s="177"/>
      <c r="Q201" s="178"/>
      <c r="R201" s="165"/>
      <c r="S201" s="165"/>
      <c r="T201" s="165"/>
      <c r="U201" s="165"/>
      <c r="V201" s="165"/>
      <c r="W201" s="165"/>
      <c r="X201" s="165"/>
      <c r="Y201" s="179"/>
      <c r="Z201" s="180"/>
      <c r="AA201" s="180"/>
      <c r="AB201" s="165"/>
      <c r="AC201" s="171"/>
      <c r="AD201" s="171"/>
      <c r="AE201" s="165"/>
      <c r="AF201" s="172"/>
      <c r="AG201" s="210" t="s">
        <v>90</v>
      </c>
      <c r="AH201" s="213">
        <v>36563</v>
      </c>
      <c r="AI201" s="210" t="s">
        <v>610</v>
      </c>
      <c r="AJ201" s="206" t="s">
        <v>110</v>
      </c>
      <c r="AK201" s="206" t="s">
        <v>611</v>
      </c>
      <c r="AL201" s="206" t="s">
        <v>68</v>
      </c>
      <c r="AM201" s="206" t="s">
        <v>218</v>
      </c>
      <c r="AN201" s="206" t="s">
        <v>205</v>
      </c>
      <c r="AO201" s="210" t="s">
        <v>612</v>
      </c>
      <c r="AP201" s="210"/>
      <c r="AQ201" s="210"/>
      <c r="AR201" s="210" t="b">
        <v>0</v>
      </c>
      <c r="AS201" s="210" t="b">
        <v>0</v>
      </c>
      <c r="AT201" s="210" t="b">
        <v>0</v>
      </c>
      <c r="AU201" s="210" t="b">
        <v>0</v>
      </c>
      <c r="AV201" s="210" t="b">
        <v>0</v>
      </c>
      <c r="AW201" s="206" t="s">
        <v>579</v>
      </c>
      <c r="AX201" s="213">
        <v>43208</v>
      </c>
      <c r="AY201" s="206" t="s">
        <v>194</v>
      </c>
      <c r="AZ201" s="206" t="s">
        <v>194</v>
      </c>
      <c r="BA201" s="206" t="s">
        <v>85</v>
      </c>
      <c r="BB201" s="210" t="s">
        <v>613</v>
      </c>
      <c r="BC201" s="210" t="s">
        <v>614</v>
      </c>
      <c r="BD201" s="210" t="s">
        <v>152</v>
      </c>
      <c r="BE201" s="210" t="s">
        <v>615</v>
      </c>
      <c r="BF201" s="210" t="s">
        <v>616</v>
      </c>
      <c r="BG201" s="206" t="s">
        <v>89</v>
      </c>
      <c r="BH201" s="206" t="s">
        <v>364</v>
      </c>
      <c r="BI201" s="214">
        <v>35</v>
      </c>
      <c r="BJ201" s="214">
        <v>60</v>
      </c>
      <c r="BK201" s="211">
        <v>95</v>
      </c>
      <c r="BL201" s="211"/>
      <c r="BM201" s="211" t="s">
        <v>362</v>
      </c>
      <c r="BN201" s="206" t="s">
        <v>194</v>
      </c>
      <c r="BO201" s="212"/>
      <c r="BP201" s="212"/>
      <c r="BQ201" s="212"/>
      <c r="BR201" s="212"/>
      <c r="BS201" s="212"/>
      <c r="BT201" s="212"/>
      <c r="BU201" s="212"/>
      <c r="BV201" s="212"/>
      <c r="BW201" s="212"/>
      <c r="BX201" s="212"/>
      <c r="BY201" s="94" t="s">
        <v>1127</v>
      </c>
      <c r="BZ201" s="94" t="s">
        <v>1196</v>
      </c>
    </row>
    <row r="202" spans="1:78" ht="15.95" customHeight="1">
      <c r="A202" s="274">
        <f t="shared" si="4"/>
        <v>6</v>
      </c>
      <c r="B202" s="288" t="s">
        <v>1716</v>
      </c>
      <c r="C202" s="94" t="s">
        <v>1128</v>
      </c>
      <c r="D202" s="94" t="s">
        <v>1129</v>
      </c>
      <c r="E202" s="288" t="s">
        <v>129</v>
      </c>
      <c r="F202" s="94"/>
      <c r="G202" s="94"/>
      <c r="H202" s="94"/>
      <c r="I202" s="94"/>
      <c r="J202" s="94"/>
      <c r="K202" s="264"/>
      <c r="L202" s="264"/>
      <c r="M202" s="167"/>
      <c r="N202" s="167"/>
      <c r="O202" s="169"/>
      <c r="P202" s="177"/>
      <c r="Q202" s="178"/>
      <c r="R202" s="165"/>
      <c r="S202" s="165"/>
      <c r="T202" s="165"/>
      <c r="U202" s="165"/>
      <c r="V202" s="165"/>
      <c r="W202" s="165"/>
      <c r="X202" s="165"/>
      <c r="Y202" s="179"/>
      <c r="Z202" s="180"/>
      <c r="AA202" s="180"/>
      <c r="AB202" s="165"/>
      <c r="AC202" s="171"/>
      <c r="AD202" s="171"/>
      <c r="AE202" s="165"/>
      <c r="AF202" s="172"/>
      <c r="AG202" s="210" t="s">
        <v>617</v>
      </c>
      <c r="AH202" s="213">
        <v>36093</v>
      </c>
      <c r="AI202" s="210" t="s">
        <v>618</v>
      </c>
      <c r="AJ202" s="206"/>
      <c r="AK202" s="206" t="s">
        <v>619</v>
      </c>
      <c r="AL202" s="206" t="s">
        <v>68</v>
      </c>
      <c r="AM202" s="206" t="s">
        <v>112</v>
      </c>
      <c r="AN202" s="206" t="s">
        <v>193</v>
      </c>
      <c r="AO202" s="210" t="s">
        <v>620</v>
      </c>
      <c r="AP202" s="210"/>
      <c r="AQ202" s="210"/>
      <c r="AR202" s="210" t="b">
        <v>0</v>
      </c>
      <c r="AS202" s="210" t="b">
        <v>0</v>
      </c>
      <c r="AT202" s="210" t="b">
        <v>0</v>
      </c>
      <c r="AU202" s="210" t="b">
        <v>0</v>
      </c>
      <c r="AV202" s="210" t="b">
        <v>0</v>
      </c>
      <c r="AW202" s="206" t="s">
        <v>580</v>
      </c>
      <c r="AX202" s="213">
        <v>43210</v>
      </c>
      <c r="AY202" s="206" t="s">
        <v>194</v>
      </c>
      <c r="AZ202" s="206" t="s">
        <v>194</v>
      </c>
      <c r="BA202" s="206" t="s">
        <v>85</v>
      </c>
      <c r="BB202" s="210" t="s">
        <v>242</v>
      </c>
      <c r="BC202" s="210" t="s">
        <v>351</v>
      </c>
      <c r="BD202" s="210"/>
      <c r="BE202" s="210" t="s">
        <v>372</v>
      </c>
      <c r="BF202" s="210" t="s">
        <v>621</v>
      </c>
      <c r="BG202" s="206" t="s">
        <v>89</v>
      </c>
      <c r="BH202" s="206" t="s">
        <v>364</v>
      </c>
      <c r="BI202" s="214">
        <v>29</v>
      </c>
      <c r="BJ202" s="214">
        <v>79.2</v>
      </c>
      <c r="BK202" s="211">
        <v>108.2</v>
      </c>
      <c r="BL202" s="211"/>
      <c r="BM202" s="211" t="s">
        <v>362</v>
      </c>
      <c r="BN202" s="206" t="s">
        <v>194</v>
      </c>
      <c r="BO202" s="212"/>
      <c r="BP202" s="212"/>
      <c r="BQ202" s="212"/>
      <c r="BR202" s="212"/>
      <c r="BS202" s="212"/>
      <c r="BT202" s="212"/>
      <c r="BU202" s="212"/>
      <c r="BV202" s="212"/>
      <c r="BW202" s="212"/>
      <c r="BX202" s="212"/>
      <c r="BY202" s="94" t="s">
        <v>1130</v>
      </c>
      <c r="BZ202" s="94" t="s">
        <v>1197</v>
      </c>
    </row>
    <row r="203" spans="1:78" ht="15.95" customHeight="1">
      <c r="A203" s="274">
        <f t="shared" si="4"/>
        <v>7</v>
      </c>
      <c r="B203" s="288" t="s">
        <v>1717</v>
      </c>
      <c r="C203" s="94" t="s">
        <v>1131</v>
      </c>
      <c r="D203" s="94" t="s">
        <v>1132</v>
      </c>
      <c r="E203" s="288" t="s">
        <v>129</v>
      </c>
      <c r="F203" s="94"/>
      <c r="G203" s="94"/>
      <c r="H203" s="94"/>
      <c r="I203" s="94"/>
      <c r="J203" s="94"/>
      <c r="K203" s="264"/>
      <c r="L203" s="264"/>
      <c r="M203" s="167"/>
      <c r="N203" s="167"/>
      <c r="O203" s="169"/>
      <c r="P203" s="177"/>
      <c r="Q203" s="178"/>
      <c r="R203" s="165"/>
      <c r="S203" s="165"/>
      <c r="T203" s="165"/>
      <c r="U203" s="165"/>
      <c r="V203" s="165"/>
      <c r="W203" s="165"/>
      <c r="X203" s="165"/>
      <c r="Y203" s="179"/>
      <c r="Z203" s="180"/>
      <c r="AA203" s="180"/>
      <c r="AB203" s="165"/>
      <c r="AC203" s="171"/>
      <c r="AD203" s="171"/>
      <c r="AE203" s="165"/>
      <c r="AF203" s="172"/>
      <c r="AG203" s="210" t="s">
        <v>622</v>
      </c>
      <c r="AH203" s="213">
        <v>36747</v>
      </c>
      <c r="AI203" s="210" t="s">
        <v>623</v>
      </c>
      <c r="AJ203" s="206" t="s">
        <v>110</v>
      </c>
      <c r="AK203" s="206" t="s">
        <v>624</v>
      </c>
      <c r="AL203" s="206" t="s">
        <v>68</v>
      </c>
      <c r="AM203" s="206" t="s">
        <v>136</v>
      </c>
      <c r="AN203" s="206" t="s">
        <v>137</v>
      </c>
      <c r="AO203" s="210" t="s">
        <v>625</v>
      </c>
      <c r="AP203" s="210"/>
      <c r="AQ203" s="210"/>
      <c r="AR203" s="210" t="b">
        <v>0</v>
      </c>
      <c r="AS203" s="210" t="b">
        <v>0</v>
      </c>
      <c r="AT203" s="210" t="b">
        <v>0</v>
      </c>
      <c r="AU203" s="210" t="b">
        <v>0</v>
      </c>
      <c r="AV203" s="210" t="b">
        <v>0</v>
      </c>
      <c r="AW203" s="206" t="s">
        <v>581</v>
      </c>
      <c r="AX203" s="213">
        <v>43213</v>
      </c>
      <c r="AY203" s="206" t="s">
        <v>194</v>
      </c>
      <c r="AZ203" s="206" t="s">
        <v>626</v>
      </c>
      <c r="BA203" s="206" t="s">
        <v>315</v>
      </c>
      <c r="BB203" s="210" t="s">
        <v>627</v>
      </c>
      <c r="BC203" s="210" t="s">
        <v>628</v>
      </c>
      <c r="BD203" s="210" t="s">
        <v>629</v>
      </c>
      <c r="BE203" s="210" t="s">
        <v>230</v>
      </c>
      <c r="BF203" s="210" t="s">
        <v>630</v>
      </c>
      <c r="BG203" s="206" t="s">
        <v>89</v>
      </c>
      <c r="BH203" s="206" t="s">
        <v>364</v>
      </c>
      <c r="BI203" s="214">
        <v>38</v>
      </c>
      <c r="BJ203" s="214">
        <v>67</v>
      </c>
      <c r="BK203" s="211">
        <v>105</v>
      </c>
      <c r="BL203" s="211"/>
      <c r="BM203" s="211" t="s">
        <v>362</v>
      </c>
      <c r="BN203" s="206" t="s">
        <v>194</v>
      </c>
      <c r="BO203" s="212"/>
      <c r="BP203" s="212"/>
      <c r="BQ203" s="212"/>
      <c r="BR203" s="212"/>
      <c r="BS203" s="212"/>
      <c r="BT203" s="212"/>
      <c r="BU203" s="212"/>
      <c r="BV203" s="212"/>
      <c r="BW203" s="212"/>
      <c r="BX203" s="212"/>
      <c r="BY203" s="94" t="s">
        <v>1133</v>
      </c>
      <c r="BZ203" s="94" t="s">
        <v>1198</v>
      </c>
    </row>
    <row r="204" spans="1:78" ht="15.95" customHeight="1">
      <c r="A204" s="274">
        <f t="shared" si="4"/>
        <v>8</v>
      </c>
      <c r="B204" s="288" t="s">
        <v>1718</v>
      </c>
      <c r="C204" s="94" t="s">
        <v>1134</v>
      </c>
      <c r="D204" s="94" t="s">
        <v>1135</v>
      </c>
      <c r="E204" s="288" t="s">
        <v>129</v>
      </c>
      <c r="F204" s="94"/>
      <c r="G204" s="94"/>
      <c r="H204" s="94"/>
      <c r="I204" s="94"/>
      <c r="J204" s="94"/>
      <c r="K204" s="264"/>
      <c r="L204" s="264"/>
      <c r="M204" s="167"/>
      <c r="N204" s="167"/>
      <c r="O204" s="169"/>
      <c r="P204" s="177"/>
      <c r="Q204" s="178"/>
      <c r="R204" s="165"/>
      <c r="S204" s="165"/>
      <c r="T204" s="165"/>
      <c r="U204" s="165"/>
      <c r="V204" s="165"/>
      <c r="W204" s="165"/>
      <c r="X204" s="165"/>
      <c r="Y204" s="179"/>
      <c r="Z204" s="180"/>
      <c r="AA204" s="180"/>
      <c r="AB204" s="165"/>
      <c r="AC204" s="171"/>
      <c r="AD204" s="171"/>
      <c r="AE204" s="165"/>
      <c r="AF204" s="172"/>
      <c r="AG204" s="210" t="s">
        <v>631</v>
      </c>
      <c r="AH204" s="213">
        <v>36448</v>
      </c>
      <c r="AI204" s="210" t="s">
        <v>632</v>
      </c>
      <c r="AJ204" s="206" t="s">
        <v>110</v>
      </c>
      <c r="AK204" s="206" t="s">
        <v>633</v>
      </c>
      <c r="AL204" s="206" t="s">
        <v>68</v>
      </c>
      <c r="AM204" s="206" t="s">
        <v>211</v>
      </c>
      <c r="AN204" s="206" t="s">
        <v>193</v>
      </c>
      <c r="AO204" s="210" t="s">
        <v>634</v>
      </c>
      <c r="AP204" s="210"/>
      <c r="AQ204" s="210"/>
      <c r="AR204" s="210" t="b">
        <v>0</v>
      </c>
      <c r="AS204" s="210" t="b">
        <v>0</v>
      </c>
      <c r="AT204" s="210" t="b">
        <v>0</v>
      </c>
      <c r="AU204" s="210" t="b">
        <v>0</v>
      </c>
      <c r="AV204" s="210" t="b">
        <v>0</v>
      </c>
      <c r="AW204" s="206" t="s">
        <v>582</v>
      </c>
      <c r="AX204" s="213">
        <v>43213</v>
      </c>
      <c r="AY204" s="206" t="s">
        <v>194</v>
      </c>
      <c r="AZ204" s="206" t="s">
        <v>194</v>
      </c>
      <c r="BA204" s="206" t="s">
        <v>85</v>
      </c>
      <c r="BB204" s="210" t="s">
        <v>635</v>
      </c>
      <c r="BC204" s="210" t="s">
        <v>636</v>
      </c>
      <c r="BD204" s="210" t="s">
        <v>637</v>
      </c>
      <c r="BE204" s="210" t="s">
        <v>572</v>
      </c>
      <c r="BF204" s="210" t="s">
        <v>638</v>
      </c>
      <c r="BG204" s="206" t="s">
        <v>89</v>
      </c>
      <c r="BH204" s="206" t="s">
        <v>364</v>
      </c>
      <c r="BI204" s="214">
        <v>25</v>
      </c>
      <c r="BJ204" s="214">
        <v>70</v>
      </c>
      <c r="BK204" s="211">
        <v>95</v>
      </c>
      <c r="BL204" s="211"/>
      <c r="BM204" s="211" t="s">
        <v>362</v>
      </c>
      <c r="BN204" s="206" t="s">
        <v>194</v>
      </c>
      <c r="BO204" s="212"/>
      <c r="BP204" s="212"/>
      <c r="BQ204" s="212"/>
      <c r="BR204" s="212"/>
      <c r="BS204" s="212"/>
      <c r="BT204" s="212"/>
      <c r="BU204" s="212"/>
      <c r="BV204" s="212"/>
      <c r="BW204" s="212"/>
      <c r="BX204" s="212"/>
      <c r="BY204" s="94" t="s">
        <v>1136</v>
      </c>
      <c r="BZ204" s="94" t="s">
        <v>1199</v>
      </c>
    </row>
    <row r="205" spans="1:78" ht="15.95" customHeight="1">
      <c r="A205" s="274">
        <f t="shared" si="4"/>
        <v>9</v>
      </c>
      <c r="B205" s="288" t="s">
        <v>1719</v>
      </c>
      <c r="C205" s="94" t="s">
        <v>1137</v>
      </c>
      <c r="D205" s="94" t="s">
        <v>1138</v>
      </c>
      <c r="E205" s="288" t="s">
        <v>129</v>
      </c>
      <c r="F205" s="94"/>
      <c r="G205" s="94"/>
      <c r="H205" s="94"/>
      <c r="I205" s="94"/>
      <c r="J205" s="94"/>
      <c r="K205" s="264"/>
      <c r="L205" s="264"/>
      <c r="M205" s="167"/>
      <c r="N205" s="167"/>
      <c r="O205" s="169"/>
      <c r="P205" s="177"/>
      <c r="Q205" s="178"/>
      <c r="R205" s="165"/>
      <c r="S205" s="165"/>
      <c r="T205" s="165"/>
      <c r="U205" s="165"/>
      <c r="V205" s="165"/>
      <c r="W205" s="165"/>
      <c r="X205" s="165"/>
      <c r="Y205" s="179"/>
      <c r="Z205" s="180"/>
      <c r="AA205" s="180"/>
      <c r="AB205" s="165"/>
      <c r="AC205" s="171"/>
      <c r="AD205" s="171"/>
      <c r="AE205" s="165"/>
      <c r="AF205" s="172"/>
      <c r="AG205" s="210" t="s">
        <v>285</v>
      </c>
      <c r="AH205" s="213">
        <v>36216</v>
      </c>
      <c r="AI205" s="210" t="s">
        <v>639</v>
      </c>
      <c r="AJ205" s="206" t="s">
        <v>110</v>
      </c>
      <c r="AK205" s="206" t="s">
        <v>640</v>
      </c>
      <c r="AL205" s="206" t="s">
        <v>68</v>
      </c>
      <c r="AM205" s="206" t="s">
        <v>112</v>
      </c>
      <c r="AN205" s="206" t="s">
        <v>158</v>
      </c>
      <c r="AO205" s="210" t="s">
        <v>641</v>
      </c>
      <c r="AP205" s="210"/>
      <c r="AQ205" s="210"/>
      <c r="AR205" s="210" t="b">
        <v>0</v>
      </c>
      <c r="AS205" s="210" t="b">
        <v>0</v>
      </c>
      <c r="AT205" s="210" t="b">
        <v>0</v>
      </c>
      <c r="AU205" s="210" t="b">
        <v>0</v>
      </c>
      <c r="AV205" s="210" t="b">
        <v>0</v>
      </c>
      <c r="AW205" s="206" t="s">
        <v>583</v>
      </c>
      <c r="AX205" s="213">
        <v>43213</v>
      </c>
      <c r="AY205" s="206" t="s">
        <v>194</v>
      </c>
      <c r="AZ205" s="206" t="s">
        <v>194</v>
      </c>
      <c r="BA205" s="206" t="s">
        <v>129</v>
      </c>
      <c r="BB205" s="210" t="s">
        <v>642</v>
      </c>
      <c r="BC205" s="210" t="s">
        <v>643</v>
      </c>
      <c r="BD205" s="210" t="s">
        <v>644</v>
      </c>
      <c r="BE205" s="210" t="s">
        <v>235</v>
      </c>
      <c r="BF205" s="210" t="s">
        <v>645</v>
      </c>
      <c r="BG205" s="206" t="s">
        <v>89</v>
      </c>
      <c r="BH205" s="206" t="s">
        <v>364</v>
      </c>
      <c r="BI205" s="214">
        <v>31</v>
      </c>
      <c r="BJ205" s="214">
        <v>76.400000000000006</v>
      </c>
      <c r="BK205" s="211">
        <v>107.4</v>
      </c>
      <c r="BL205" s="211"/>
      <c r="BM205" s="211" t="s">
        <v>362</v>
      </c>
      <c r="BN205" s="206" t="s">
        <v>194</v>
      </c>
      <c r="BO205" s="212"/>
      <c r="BP205" s="212"/>
      <c r="BQ205" s="212"/>
      <c r="BR205" s="212"/>
      <c r="BS205" s="212"/>
      <c r="BT205" s="212"/>
      <c r="BU205" s="212"/>
      <c r="BV205" s="212"/>
      <c r="BW205" s="212"/>
      <c r="BX205" s="212"/>
      <c r="BY205" s="94" t="s">
        <v>1139</v>
      </c>
      <c r="BZ205" s="94" t="s">
        <v>1200</v>
      </c>
    </row>
    <row r="206" spans="1:78" ht="15.95" customHeight="1">
      <c r="A206" s="274">
        <f t="shared" si="4"/>
        <v>10</v>
      </c>
      <c r="B206" s="288" t="s">
        <v>1720</v>
      </c>
      <c r="C206" s="94" t="s">
        <v>1140</v>
      </c>
      <c r="D206" s="94" t="s">
        <v>1141</v>
      </c>
      <c r="E206" s="288" t="s">
        <v>129</v>
      </c>
      <c r="F206" s="94"/>
      <c r="G206" s="94"/>
      <c r="H206" s="94"/>
      <c r="I206" s="94"/>
      <c r="J206" s="94"/>
      <c r="K206" s="264"/>
      <c r="L206" s="264"/>
      <c r="M206" s="167"/>
      <c r="N206" s="167"/>
      <c r="O206" s="169"/>
      <c r="P206" s="177"/>
      <c r="Q206" s="178"/>
      <c r="R206" s="165"/>
      <c r="S206" s="165"/>
      <c r="T206" s="165"/>
      <c r="U206" s="165"/>
      <c r="V206" s="165"/>
      <c r="W206" s="165"/>
      <c r="X206" s="165"/>
      <c r="Y206" s="179"/>
      <c r="Z206" s="180"/>
      <c r="AA206" s="180"/>
      <c r="AB206" s="165"/>
      <c r="AC206" s="171"/>
      <c r="AD206" s="171"/>
      <c r="AE206" s="165"/>
      <c r="AF206" s="172"/>
      <c r="AG206" s="207" t="s">
        <v>646</v>
      </c>
      <c r="AH206" s="219">
        <v>36238</v>
      </c>
      <c r="AI206" s="210" t="s">
        <v>647</v>
      </c>
      <c r="AJ206" s="205"/>
      <c r="AK206" s="205">
        <v>81615599528</v>
      </c>
      <c r="AL206" s="205" t="s">
        <v>68</v>
      </c>
      <c r="AM206" s="205">
        <v>83</v>
      </c>
      <c r="AN206" s="206">
        <v>167</v>
      </c>
      <c r="AO206" s="210" t="s">
        <v>355</v>
      </c>
      <c r="AP206" s="207"/>
      <c r="AQ206" s="207"/>
      <c r="AR206" s="205" t="b">
        <v>0</v>
      </c>
      <c r="AS206" s="205" t="b">
        <v>0</v>
      </c>
      <c r="AT206" s="205" t="b">
        <v>0</v>
      </c>
      <c r="AU206" s="205" t="b">
        <v>0</v>
      </c>
      <c r="AV206" s="205" t="b">
        <v>0</v>
      </c>
      <c r="AW206" s="207">
        <v>2018.0510999999999</v>
      </c>
      <c r="AX206" s="219">
        <v>43213</v>
      </c>
      <c r="AY206" s="206" t="s">
        <v>194</v>
      </c>
      <c r="AZ206" s="206" t="s">
        <v>194</v>
      </c>
      <c r="BA206" s="206" t="s">
        <v>134</v>
      </c>
      <c r="BB206" s="207" t="s">
        <v>648</v>
      </c>
      <c r="BC206" s="207" t="s">
        <v>649</v>
      </c>
      <c r="BD206" s="207">
        <v>81615599528</v>
      </c>
      <c r="BE206" s="207" t="s">
        <v>196</v>
      </c>
      <c r="BF206" s="207" t="s">
        <v>650</v>
      </c>
      <c r="BG206" s="206" t="s">
        <v>89</v>
      </c>
      <c r="BH206" s="206">
        <v>2</v>
      </c>
      <c r="BI206" s="214">
        <v>36</v>
      </c>
      <c r="BJ206" s="214">
        <v>80.400000000000006</v>
      </c>
      <c r="BK206" s="211">
        <v>116.4</v>
      </c>
      <c r="BL206" s="211"/>
      <c r="BM206" s="211" t="s">
        <v>362</v>
      </c>
      <c r="BN206" s="206" t="s">
        <v>194</v>
      </c>
      <c r="BO206" s="212"/>
      <c r="BP206" s="212"/>
      <c r="BQ206" s="212"/>
      <c r="BR206" s="212"/>
      <c r="BS206" s="212"/>
      <c r="BT206" s="212"/>
      <c r="BU206" s="212"/>
      <c r="BV206" s="212"/>
      <c r="BW206" s="212"/>
      <c r="BX206" s="212"/>
      <c r="BY206" s="94" t="s">
        <v>1142</v>
      </c>
      <c r="BZ206" s="94" t="s">
        <v>1201</v>
      </c>
    </row>
    <row r="207" spans="1:78" ht="15.95" customHeight="1">
      <c r="A207" s="274">
        <f t="shared" si="4"/>
        <v>11</v>
      </c>
      <c r="B207" s="288" t="s">
        <v>1721</v>
      </c>
      <c r="C207" s="94" t="s">
        <v>1143</v>
      </c>
      <c r="D207" s="94" t="s">
        <v>1144</v>
      </c>
      <c r="E207" s="288" t="s">
        <v>129</v>
      </c>
      <c r="F207" s="94"/>
      <c r="G207" s="94"/>
      <c r="H207" s="94"/>
      <c r="I207" s="94"/>
      <c r="J207" s="94"/>
      <c r="K207" s="264"/>
      <c r="L207" s="264"/>
      <c r="M207" s="167"/>
      <c r="N207" s="167"/>
      <c r="O207" s="169"/>
      <c r="P207" s="177"/>
      <c r="Q207" s="178"/>
      <c r="R207" s="165"/>
      <c r="S207" s="165"/>
      <c r="T207" s="165"/>
      <c r="U207" s="165"/>
      <c r="V207" s="165"/>
      <c r="W207" s="165"/>
      <c r="X207" s="165"/>
      <c r="Y207" s="179"/>
      <c r="Z207" s="180"/>
      <c r="AA207" s="180"/>
      <c r="AB207" s="165"/>
      <c r="AC207" s="171"/>
      <c r="AD207" s="171"/>
      <c r="AE207" s="165"/>
      <c r="AF207" s="172"/>
      <c r="AG207" s="207" t="s">
        <v>90</v>
      </c>
      <c r="AH207" s="219">
        <v>36560</v>
      </c>
      <c r="AI207" s="210" t="s">
        <v>651</v>
      </c>
      <c r="AJ207" s="205"/>
      <c r="AK207" s="205">
        <v>85792920484</v>
      </c>
      <c r="AL207" s="205" t="s">
        <v>68</v>
      </c>
      <c r="AM207" s="205">
        <v>90</v>
      </c>
      <c r="AN207" s="206">
        <v>185</v>
      </c>
      <c r="AO207" s="210" t="s">
        <v>652</v>
      </c>
      <c r="AP207" s="207"/>
      <c r="AQ207" s="207"/>
      <c r="AR207" s="205" t="b">
        <v>0</v>
      </c>
      <c r="AS207" s="205" t="b">
        <v>0</v>
      </c>
      <c r="AT207" s="205" t="b">
        <v>0</v>
      </c>
      <c r="AU207" s="205" t="b">
        <v>0</v>
      </c>
      <c r="AV207" s="205" t="b">
        <v>0</v>
      </c>
      <c r="AW207" s="207">
        <v>2018.0523000000001</v>
      </c>
      <c r="AX207" s="219">
        <v>43214</v>
      </c>
      <c r="AY207" s="206" t="s">
        <v>194</v>
      </c>
      <c r="AZ207" s="206" t="s">
        <v>194</v>
      </c>
      <c r="BA207" s="206" t="s">
        <v>134</v>
      </c>
      <c r="BB207" s="207" t="s">
        <v>653</v>
      </c>
      <c r="BC207" s="207" t="s">
        <v>654</v>
      </c>
      <c r="BD207" s="207">
        <v>0</v>
      </c>
      <c r="BE207" s="207" t="s">
        <v>363</v>
      </c>
      <c r="BF207" s="207" t="s">
        <v>655</v>
      </c>
      <c r="BG207" s="206" t="s">
        <v>89</v>
      </c>
      <c r="BH207" s="206">
        <v>2</v>
      </c>
      <c r="BI207" s="214">
        <v>25</v>
      </c>
      <c r="BJ207" s="214">
        <v>80.400000000000006</v>
      </c>
      <c r="BK207" s="211">
        <v>105.4</v>
      </c>
      <c r="BL207" s="211"/>
      <c r="BM207" s="211" t="s">
        <v>362</v>
      </c>
      <c r="BN207" s="206" t="s">
        <v>194</v>
      </c>
      <c r="BO207" s="212"/>
      <c r="BP207" s="212"/>
      <c r="BQ207" s="212"/>
      <c r="BR207" s="212"/>
      <c r="BS207" s="212"/>
      <c r="BT207" s="212"/>
      <c r="BU207" s="212"/>
      <c r="BV207" s="212"/>
      <c r="BW207" s="212"/>
      <c r="BX207" s="212"/>
      <c r="BY207" s="94" t="s">
        <v>1145</v>
      </c>
      <c r="BZ207" s="94" t="s">
        <v>1202</v>
      </c>
    </row>
    <row r="208" spans="1:78" ht="15.95" customHeight="1">
      <c r="A208" s="274">
        <f t="shared" si="4"/>
        <v>12</v>
      </c>
      <c r="B208" s="288" t="s">
        <v>1722</v>
      </c>
      <c r="C208" s="94" t="s">
        <v>1146</v>
      </c>
      <c r="D208" s="94" t="s">
        <v>1147</v>
      </c>
      <c r="E208" s="288" t="s">
        <v>129</v>
      </c>
      <c r="F208" s="94"/>
      <c r="G208" s="94"/>
      <c r="H208" s="94"/>
      <c r="I208" s="94"/>
      <c r="J208" s="94"/>
      <c r="K208" s="264"/>
      <c r="L208" s="264"/>
      <c r="M208" s="167"/>
      <c r="N208" s="167"/>
      <c r="O208" s="169"/>
      <c r="P208" s="177"/>
      <c r="Q208" s="178"/>
      <c r="R208" s="165"/>
      <c r="S208" s="165"/>
      <c r="T208" s="165"/>
      <c r="U208" s="165"/>
      <c r="V208" s="165"/>
      <c r="W208" s="165"/>
      <c r="X208" s="165"/>
      <c r="Y208" s="179"/>
      <c r="Z208" s="180"/>
      <c r="AA208" s="180"/>
      <c r="AB208" s="165"/>
      <c r="AC208" s="171"/>
      <c r="AD208" s="171"/>
      <c r="AE208" s="165"/>
      <c r="AF208" s="172"/>
      <c r="AG208" s="207" t="s">
        <v>90</v>
      </c>
      <c r="AH208" s="219">
        <v>36660</v>
      </c>
      <c r="AI208" s="207" t="s">
        <v>656</v>
      </c>
      <c r="AJ208" s="205">
        <v>0</v>
      </c>
      <c r="AK208" s="205">
        <v>87855171643</v>
      </c>
      <c r="AL208" s="205" t="s">
        <v>68</v>
      </c>
      <c r="AM208" s="205">
        <v>75</v>
      </c>
      <c r="AN208" s="206">
        <v>170</v>
      </c>
      <c r="AO208" s="210" t="s">
        <v>657</v>
      </c>
      <c r="AP208" s="207"/>
      <c r="AQ208" s="207"/>
      <c r="AR208" s="205" t="b">
        <v>0</v>
      </c>
      <c r="AS208" s="205" t="b">
        <v>0</v>
      </c>
      <c r="AT208" s="205" t="b">
        <v>0</v>
      </c>
      <c r="AU208" s="205" t="b">
        <v>0</v>
      </c>
      <c r="AV208" s="205" t="b">
        <v>0</v>
      </c>
      <c r="AW208" s="207">
        <v>2018.0524</v>
      </c>
      <c r="AX208" s="219">
        <v>43214</v>
      </c>
      <c r="AY208" s="206" t="s">
        <v>194</v>
      </c>
      <c r="AZ208" s="206" t="s">
        <v>194</v>
      </c>
      <c r="BA208" s="206" t="s">
        <v>129</v>
      </c>
      <c r="BB208" s="207" t="s">
        <v>233</v>
      </c>
      <c r="BC208" s="207" t="s">
        <v>658</v>
      </c>
      <c r="BD208" s="207">
        <v>361222688</v>
      </c>
      <c r="BE208" s="207" t="s">
        <v>196</v>
      </c>
      <c r="BF208" s="207" t="s">
        <v>659</v>
      </c>
      <c r="BG208" s="206" t="s">
        <v>89</v>
      </c>
      <c r="BH208" s="206">
        <v>2</v>
      </c>
      <c r="BI208" s="214">
        <v>25</v>
      </c>
      <c r="BJ208" s="214">
        <v>78.8</v>
      </c>
      <c r="BK208" s="211">
        <v>103.8</v>
      </c>
      <c r="BL208" s="211"/>
      <c r="BM208" s="211" t="s">
        <v>362</v>
      </c>
      <c r="BN208" s="206" t="s">
        <v>194</v>
      </c>
      <c r="BO208" s="212"/>
      <c r="BP208" s="212"/>
      <c r="BQ208" s="212"/>
      <c r="BR208" s="212"/>
      <c r="BS208" s="212"/>
      <c r="BT208" s="212"/>
      <c r="BU208" s="212"/>
      <c r="BV208" s="212"/>
      <c r="BW208" s="212"/>
      <c r="BX208" s="212"/>
      <c r="BY208" s="94" t="s">
        <v>1148</v>
      </c>
      <c r="BZ208" s="94" t="s">
        <v>1203</v>
      </c>
    </row>
    <row r="209" spans="1:78" ht="15.95" customHeight="1">
      <c r="A209" s="274">
        <f t="shared" si="4"/>
        <v>13</v>
      </c>
      <c r="B209" s="288" t="s">
        <v>1723</v>
      </c>
      <c r="C209" s="94" t="s">
        <v>1149</v>
      </c>
      <c r="D209" s="94" t="s">
        <v>1150</v>
      </c>
      <c r="E209" s="288" t="s">
        <v>129</v>
      </c>
      <c r="F209" s="94"/>
      <c r="G209" s="94"/>
      <c r="H209" s="94"/>
      <c r="I209" s="94"/>
      <c r="J209" s="94"/>
      <c r="K209" s="264"/>
      <c r="L209" s="264"/>
      <c r="M209" s="167"/>
      <c r="N209" s="167"/>
      <c r="O209" s="169"/>
      <c r="P209" s="177"/>
      <c r="Q209" s="178"/>
      <c r="R209" s="165"/>
      <c r="S209" s="165"/>
      <c r="T209" s="165"/>
      <c r="U209" s="165"/>
      <c r="V209" s="165"/>
      <c r="W209" s="165"/>
      <c r="X209" s="165"/>
      <c r="Y209" s="179"/>
      <c r="Z209" s="180"/>
      <c r="AA209" s="180"/>
      <c r="AB209" s="165"/>
      <c r="AC209" s="171"/>
      <c r="AD209" s="171"/>
      <c r="AE209" s="165"/>
      <c r="AF209" s="172"/>
      <c r="AG209" s="207" t="s">
        <v>219</v>
      </c>
      <c r="AH209" s="219">
        <v>36441</v>
      </c>
      <c r="AI209" s="207" t="s">
        <v>660</v>
      </c>
      <c r="AJ209" s="205">
        <v>0</v>
      </c>
      <c r="AK209" s="205">
        <v>895800014919</v>
      </c>
      <c r="AL209" s="205" t="s">
        <v>68</v>
      </c>
      <c r="AM209" s="205">
        <v>56</v>
      </c>
      <c r="AN209" s="206">
        <v>171</v>
      </c>
      <c r="AO209" s="210" t="s">
        <v>661</v>
      </c>
      <c r="AP209" s="207"/>
      <c r="AQ209" s="207"/>
      <c r="AR209" s="205" t="b">
        <v>0</v>
      </c>
      <c r="AS209" s="205" t="b">
        <v>0</v>
      </c>
      <c r="AT209" s="205" t="b">
        <v>0</v>
      </c>
      <c r="AU209" s="205" t="b">
        <v>0</v>
      </c>
      <c r="AV209" s="205" t="b">
        <v>0</v>
      </c>
      <c r="AW209" s="207">
        <v>2018.0525</v>
      </c>
      <c r="AX209" s="219">
        <v>43214</v>
      </c>
      <c r="AY209" s="206" t="s">
        <v>194</v>
      </c>
      <c r="AZ209" s="206" t="s">
        <v>194</v>
      </c>
      <c r="BA209" s="206" t="s">
        <v>85</v>
      </c>
      <c r="BB209" s="207" t="s">
        <v>662</v>
      </c>
      <c r="BC209" s="207" t="s">
        <v>663</v>
      </c>
      <c r="BD209" s="207">
        <v>361222688</v>
      </c>
      <c r="BE209" s="207" t="s">
        <v>363</v>
      </c>
      <c r="BF209" s="207" t="s">
        <v>659</v>
      </c>
      <c r="BG209" s="206" t="s">
        <v>89</v>
      </c>
      <c r="BH209" s="206">
        <v>2</v>
      </c>
      <c r="BI209" s="214">
        <v>40</v>
      </c>
      <c r="BJ209" s="214">
        <v>72.8</v>
      </c>
      <c r="BK209" s="211">
        <v>112.8</v>
      </c>
      <c r="BL209" s="211"/>
      <c r="BM209" s="211" t="s">
        <v>362</v>
      </c>
      <c r="BN209" s="206" t="s">
        <v>194</v>
      </c>
      <c r="BO209" s="212"/>
      <c r="BP209" s="212"/>
      <c r="BQ209" s="212"/>
      <c r="BR209" s="212"/>
      <c r="BS209" s="212"/>
      <c r="BT209" s="212"/>
      <c r="BU209" s="212"/>
      <c r="BV209" s="212"/>
      <c r="BW209" s="212"/>
      <c r="BX209" s="212"/>
      <c r="BY209" s="94" t="s">
        <v>1151</v>
      </c>
      <c r="BZ209" s="94" t="s">
        <v>1204</v>
      </c>
    </row>
    <row r="210" spans="1:78" ht="15.95" customHeight="1">
      <c r="A210" s="274">
        <f t="shared" si="4"/>
        <v>14</v>
      </c>
      <c r="B210" s="288" t="s">
        <v>1724</v>
      </c>
      <c r="C210" s="94" t="s">
        <v>1152</v>
      </c>
      <c r="D210" s="94" t="s">
        <v>1153</v>
      </c>
      <c r="E210" s="288" t="s">
        <v>129</v>
      </c>
      <c r="F210" s="94"/>
      <c r="G210" s="94"/>
      <c r="H210" s="94"/>
      <c r="I210" s="94"/>
      <c r="J210" s="94"/>
      <c r="K210" s="264"/>
      <c r="L210" s="264"/>
      <c r="M210" s="167"/>
      <c r="N210" s="167"/>
      <c r="O210" s="169"/>
      <c r="P210" s="177"/>
      <c r="Q210" s="178"/>
      <c r="R210" s="165"/>
      <c r="S210" s="165"/>
      <c r="T210" s="165"/>
      <c r="U210" s="165"/>
      <c r="V210" s="165"/>
      <c r="W210" s="165"/>
      <c r="X210" s="165"/>
      <c r="Y210" s="179"/>
      <c r="Z210" s="180"/>
      <c r="AA210" s="180"/>
      <c r="AB210" s="165"/>
      <c r="AC210" s="171"/>
      <c r="AD210" s="171"/>
      <c r="AE210" s="165"/>
      <c r="AF210" s="172"/>
      <c r="AG210" s="207" t="s">
        <v>192</v>
      </c>
      <c r="AH210" s="219">
        <v>36627</v>
      </c>
      <c r="AI210" s="207" t="s">
        <v>664</v>
      </c>
      <c r="AJ210" s="205">
        <v>0</v>
      </c>
      <c r="AK210" s="205">
        <v>895355432343</v>
      </c>
      <c r="AL210" s="205" t="s">
        <v>68</v>
      </c>
      <c r="AM210" s="205">
        <v>58</v>
      </c>
      <c r="AN210" s="206">
        <v>168</v>
      </c>
      <c r="AO210" s="210" t="s">
        <v>665</v>
      </c>
      <c r="AP210" s="207"/>
      <c r="AQ210" s="207"/>
      <c r="AR210" s="205" t="b">
        <v>0</v>
      </c>
      <c r="AS210" s="205" t="b">
        <v>0</v>
      </c>
      <c r="AT210" s="205" t="b">
        <v>0</v>
      </c>
      <c r="AU210" s="205" t="b">
        <v>0</v>
      </c>
      <c r="AV210" s="205" t="b">
        <v>0</v>
      </c>
      <c r="AW210" s="207">
        <v>2018.0531000000001</v>
      </c>
      <c r="AX210" s="219">
        <v>43215</v>
      </c>
      <c r="AY210" s="206" t="s">
        <v>194</v>
      </c>
      <c r="AZ210" s="206" t="s">
        <v>194</v>
      </c>
      <c r="BA210" s="206" t="s">
        <v>85</v>
      </c>
      <c r="BB210" s="207" t="s">
        <v>666</v>
      </c>
      <c r="BC210" s="207" t="s">
        <v>667</v>
      </c>
      <c r="BD210" s="207">
        <v>0</v>
      </c>
      <c r="BE210" s="207" t="s">
        <v>668</v>
      </c>
      <c r="BF210" s="207" t="s">
        <v>669</v>
      </c>
      <c r="BG210" s="206" t="s">
        <v>89</v>
      </c>
      <c r="BH210" s="206">
        <v>2</v>
      </c>
      <c r="BI210" s="214">
        <v>50</v>
      </c>
      <c r="BJ210" s="214">
        <v>77</v>
      </c>
      <c r="BK210" s="211">
        <v>127</v>
      </c>
      <c r="BL210" s="211"/>
      <c r="BM210" s="211" t="s">
        <v>362</v>
      </c>
      <c r="BN210" s="206" t="s">
        <v>194</v>
      </c>
      <c r="BO210" s="212"/>
      <c r="BP210" s="212"/>
      <c r="BQ210" s="212"/>
      <c r="BR210" s="212"/>
      <c r="BS210" s="212"/>
      <c r="BT210" s="212"/>
      <c r="BU210" s="212"/>
      <c r="BV210" s="212"/>
      <c r="BW210" s="212"/>
      <c r="BX210" s="212"/>
      <c r="BY210" s="94" t="s">
        <v>1154</v>
      </c>
      <c r="BZ210" s="94" t="s">
        <v>1205</v>
      </c>
    </row>
    <row r="211" spans="1:78" ht="15.95" customHeight="1">
      <c r="A211" s="274">
        <f t="shared" si="4"/>
        <v>15</v>
      </c>
      <c r="B211" s="288" t="s">
        <v>1725</v>
      </c>
      <c r="C211" s="94" t="s">
        <v>1155</v>
      </c>
      <c r="D211" s="94" t="s">
        <v>1156</v>
      </c>
      <c r="E211" s="288" t="s">
        <v>129</v>
      </c>
      <c r="F211" s="94"/>
      <c r="G211" s="94"/>
      <c r="H211" s="94"/>
      <c r="I211" s="94"/>
      <c r="J211" s="94"/>
      <c r="K211" s="264"/>
      <c r="L211" s="264"/>
      <c r="M211" s="167"/>
      <c r="N211" s="167"/>
      <c r="O211" s="169"/>
      <c r="P211" s="177"/>
      <c r="Q211" s="178"/>
      <c r="R211" s="165"/>
      <c r="S211" s="165"/>
      <c r="T211" s="165"/>
      <c r="U211" s="165"/>
      <c r="V211" s="165"/>
      <c r="W211" s="165"/>
      <c r="X211" s="165"/>
      <c r="Y211" s="179"/>
      <c r="Z211" s="180"/>
      <c r="AA211" s="180"/>
      <c r="AB211" s="165"/>
      <c r="AC211" s="171"/>
      <c r="AD211" s="171"/>
      <c r="AE211" s="165"/>
      <c r="AF211" s="172"/>
      <c r="AG211" s="207" t="s">
        <v>313</v>
      </c>
      <c r="AH211" s="219">
        <v>36396</v>
      </c>
      <c r="AI211" s="210" t="s">
        <v>670</v>
      </c>
      <c r="AJ211" s="205"/>
      <c r="AK211" s="205">
        <v>87761566994</v>
      </c>
      <c r="AL211" s="205" t="s">
        <v>68</v>
      </c>
      <c r="AM211" s="205">
        <v>55</v>
      </c>
      <c r="AN211" s="206">
        <v>165</v>
      </c>
      <c r="AO211" s="210" t="s">
        <v>671</v>
      </c>
      <c r="AP211" s="207"/>
      <c r="AQ211" s="207"/>
      <c r="AR211" s="205" t="b">
        <v>0</v>
      </c>
      <c r="AS211" s="205" t="b">
        <v>0</v>
      </c>
      <c r="AT211" s="205" t="b">
        <v>0</v>
      </c>
      <c r="AU211" s="205" t="b">
        <v>0</v>
      </c>
      <c r="AV211" s="205" t="b">
        <v>0</v>
      </c>
      <c r="AW211" s="207">
        <v>2018.0553</v>
      </c>
      <c r="AX211" s="219">
        <v>43217</v>
      </c>
      <c r="AY211" s="206" t="s">
        <v>194</v>
      </c>
      <c r="AZ211" s="206" t="s">
        <v>175</v>
      </c>
      <c r="BA211" s="206" t="s">
        <v>85</v>
      </c>
      <c r="BB211" s="207" t="s">
        <v>672</v>
      </c>
      <c r="BC211" s="210" t="s">
        <v>673</v>
      </c>
      <c r="BD211" s="207"/>
      <c r="BE211" s="207" t="s">
        <v>196</v>
      </c>
      <c r="BF211" s="207" t="s">
        <v>674</v>
      </c>
      <c r="BG211" s="206" t="s">
        <v>89</v>
      </c>
      <c r="BH211" s="206">
        <v>2</v>
      </c>
      <c r="BI211" s="214">
        <v>30</v>
      </c>
      <c r="BJ211" s="214">
        <v>75</v>
      </c>
      <c r="BK211" s="211">
        <v>105</v>
      </c>
      <c r="BL211" s="211"/>
      <c r="BM211" s="211" t="s">
        <v>362</v>
      </c>
      <c r="BN211" s="206" t="s">
        <v>194</v>
      </c>
      <c r="BO211" s="212"/>
      <c r="BP211" s="212"/>
      <c r="BQ211" s="212"/>
      <c r="BR211" s="212"/>
      <c r="BS211" s="212"/>
      <c r="BT211" s="212"/>
      <c r="BU211" s="212"/>
      <c r="BV211" s="212"/>
      <c r="BW211" s="212"/>
      <c r="BX211" s="212"/>
      <c r="BY211" s="94" t="s">
        <v>1157</v>
      </c>
      <c r="BZ211" s="94" t="s">
        <v>1206</v>
      </c>
    </row>
    <row r="212" spans="1:78" ht="15.95" customHeight="1">
      <c r="A212" s="274">
        <f t="shared" si="4"/>
        <v>16</v>
      </c>
      <c r="B212" s="288" t="s">
        <v>1726</v>
      </c>
      <c r="C212" s="94" t="s">
        <v>1158</v>
      </c>
      <c r="D212" s="94" t="s">
        <v>1159</v>
      </c>
      <c r="E212" s="288" t="s">
        <v>129</v>
      </c>
      <c r="F212" s="94"/>
      <c r="G212" s="94"/>
      <c r="H212" s="94"/>
      <c r="I212" s="94"/>
      <c r="J212" s="94"/>
      <c r="K212" s="264"/>
      <c r="L212" s="264"/>
      <c r="M212" s="167"/>
      <c r="N212" s="167"/>
      <c r="O212" s="169"/>
      <c r="P212" s="177"/>
      <c r="Q212" s="178"/>
      <c r="R212" s="165"/>
      <c r="S212" s="165"/>
      <c r="T212" s="165"/>
      <c r="U212" s="165"/>
      <c r="V212" s="165"/>
      <c r="W212" s="165"/>
      <c r="X212" s="165"/>
      <c r="Y212" s="179"/>
      <c r="Z212" s="180"/>
      <c r="AA212" s="180"/>
      <c r="AB212" s="165"/>
      <c r="AC212" s="171"/>
      <c r="AD212" s="171"/>
      <c r="AE212" s="165"/>
      <c r="AF212" s="172"/>
      <c r="AG212" s="207" t="s">
        <v>90</v>
      </c>
      <c r="AH212" s="219">
        <v>36352</v>
      </c>
      <c r="AI212" s="207" t="s">
        <v>675</v>
      </c>
      <c r="AJ212" s="205">
        <v>0</v>
      </c>
      <c r="AK212" s="205">
        <v>81803238306</v>
      </c>
      <c r="AL212" s="205" t="s">
        <v>182</v>
      </c>
      <c r="AM212" s="205">
        <v>57</v>
      </c>
      <c r="AN212" s="206">
        <v>150</v>
      </c>
      <c r="AO212" s="210" t="s">
        <v>676</v>
      </c>
      <c r="AP212" s="207"/>
      <c r="AQ212" s="207"/>
      <c r="AR212" s="205" t="b">
        <v>0</v>
      </c>
      <c r="AS212" s="205" t="b">
        <v>0</v>
      </c>
      <c r="AT212" s="205" t="b">
        <v>0</v>
      </c>
      <c r="AU212" s="205" t="b">
        <v>0</v>
      </c>
      <c r="AV212" s="205" t="b">
        <v>0</v>
      </c>
      <c r="AW212" s="207">
        <v>2018.0554</v>
      </c>
      <c r="AX212" s="219">
        <v>43217</v>
      </c>
      <c r="AY212" s="206" t="s">
        <v>222</v>
      </c>
      <c r="AZ212" s="206" t="s">
        <v>194</v>
      </c>
      <c r="BA212" s="206" t="s">
        <v>85</v>
      </c>
      <c r="BB212" s="207" t="s">
        <v>500</v>
      </c>
      <c r="BC212" s="207" t="s">
        <v>677</v>
      </c>
      <c r="BD212" s="207">
        <v>0</v>
      </c>
      <c r="BE212" s="207" t="s">
        <v>196</v>
      </c>
      <c r="BF212" s="207" t="s">
        <v>678</v>
      </c>
      <c r="BG212" s="206" t="s">
        <v>89</v>
      </c>
      <c r="BH212" s="206">
        <v>2</v>
      </c>
      <c r="BI212" s="214">
        <v>30</v>
      </c>
      <c r="BJ212" s="214">
        <v>77</v>
      </c>
      <c r="BK212" s="211">
        <v>107</v>
      </c>
      <c r="BL212" s="211"/>
      <c r="BM212" s="211" t="s">
        <v>362</v>
      </c>
      <c r="BN212" s="206" t="s">
        <v>194</v>
      </c>
      <c r="BO212" s="212"/>
      <c r="BP212" s="212"/>
      <c r="BQ212" s="212"/>
      <c r="BR212" s="212"/>
      <c r="BS212" s="212"/>
      <c r="BT212" s="212"/>
      <c r="BU212" s="212"/>
      <c r="BV212" s="212"/>
      <c r="BW212" s="212"/>
      <c r="BX212" s="212"/>
      <c r="BY212" s="94" t="s">
        <v>1160</v>
      </c>
      <c r="BZ212" s="94" t="s">
        <v>1207</v>
      </c>
    </row>
    <row r="213" spans="1:78" ht="15.95" customHeight="1">
      <c r="A213" s="274">
        <f t="shared" si="4"/>
        <v>17</v>
      </c>
      <c r="B213" s="288" t="s">
        <v>1727</v>
      </c>
      <c r="C213" s="94" t="s">
        <v>1161</v>
      </c>
      <c r="D213" s="94" t="s">
        <v>1162</v>
      </c>
      <c r="E213" s="288" t="s">
        <v>129</v>
      </c>
      <c r="F213" s="94"/>
      <c r="G213" s="94"/>
      <c r="H213" s="94"/>
      <c r="I213" s="94"/>
      <c r="J213" s="94"/>
      <c r="K213" s="264"/>
      <c r="L213" s="264"/>
      <c r="M213" s="167"/>
      <c r="N213" s="167"/>
      <c r="O213" s="169"/>
      <c r="P213" s="177"/>
      <c r="Q213" s="178"/>
      <c r="R213" s="165"/>
      <c r="S213" s="165"/>
      <c r="T213" s="165"/>
      <c r="U213" s="165"/>
      <c r="V213" s="165"/>
      <c r="W213" s="165"/>
      <c r="X213" s="165"/>
      <c r="Y213" s="179"/>
      <c r="Z213" s="180"/>
      <c r="AA213" s="180"/>
      <c r="AB213" s="165"/>
      <c r="AC213" s="171"/>
      <c r="AD213" s="171"/>
      <c r="AE213" s="165"/>
      <c r="AF213" s="172"/>
      <c r="AG213" s="207" t="s">
        <v>679</v>
      </c>
      <c r="AH213" s="219">
        <v>36017</v>
      </c>
      <c r="AI213" s="207" t="s">
        <v>680</v>
      </c>
      <c r="AJ213" s="205">
        <v>82147136238</v>
      </c>
      <c r="AK213" s="205">
        <v>81338039988</v>
      </c>
      <c r="AL213" s="205" t="s">
        <v>68</v>
      </c>
      <c r="AM213" s="205">
        <v>45</v>
      </c>
      <c r="AN213" s="206">
        <v>165</v>
      </c>
      <c r="AO213" s="210" t="s">
        <v>681</v>
      </c>
      <c r="AP213" s="207"/>
      <c r="AQ213" s="207"/>
      <c r="AR213" s="205" t="b">
        <v>0</v>
      </c>
      <c r="AS213" s="205" t="b">
        <v>0</v>
      </c>
      <c r="AT213" s="205" t="b">
        <v>0</v>
      </c>
      <c r="AU213" s="205" t="b">
        <v>0</v>
      </c>
      <c r="AV213" s="205" t="b">
        <v>0</v>
      </c>
      <c r="AW213" s="207">
        <v>2018.0558000000001</v>
      </c>
      <c r="AX213" s="219">
        <v>43218</v>
      </c>
      <c r="AY213" s="206" t="s">
        <v>194</v>
      </c>
      <c r="AZ213" s="206" t="s">
        <v>194</v>
      </c>
      <c r="BA213" s="206" t="s">
        <v>315</v>
      </c>
      <c r="BB213" s="207" t="s">
        <v>682</v>
      </c>
      <c r="BC213" s="207" t="s">
        <v>614</v>
      </c>
      <c r="BD213" s="207">
        <v>0</v>
      </c>
      <c r="BE213" s="207" t="s">
        <v>228</v>
      </c>
      <c r="BF213" s="207" t="s">
        <v>683</v>
      </c>
      <c r="BG213" s="206" t="s">
        <v>89</v>
      </c>
      <c r="BH213" s="206">
        <v>2</v>
      </c>
      <c r="BI213" s="214">
        <v>26</v>
      </c>
      <c r="BJ213" s="214">
        <v>75</v>
      </c>
      <c r="BK213" s="211">
        <v>101</v>
      </c>
      <c r="BL213" s="211"/>
      <c r="BM213" s="211" t="s">
        <v>362</v>
      </c>
      <c r="BN213" s="206" t="s">
        <v>194</v>
      </c>
      <c r="BO213" s="212"/>
      <c r="BP213" s="212"/>
      <c r="BQ213" s="212"/>
      <c r="BR213" s="212"/>
      <c r="BS213" s="212"/>
      <c r="BT213" s="212"/>
      <c r="BU213" s="212"/>
      <c r="BV213" s="212"/>
      <c r="BW213" s="212"/>
      <c r="BX213" s="212"/>
      <c r="BY213" s="94" t="s">
        <v>1163</v>
      </c>
      <c r="BZ213" s="94" t="s">
        <v>1208</v>
      </c>
    </row>
    <row r="214" spans="1:78" ht="15.95" customHeight="1">
      <c r="A214" s="274">
        <f t="shared" si="4"/>
        <v>18</v>
      </c>
      <c r="B214" s="288" t="s">
        <v>1728</v>
      </c>
      <c r="C214" s="94" t="s">
        <v>1164</v>
      </c>
      <c r="D214" s="94" t="s">
        <v>1165</v>
      </c>
      <c r="E214" s="288" t="s">
        <v>129</v>
      </c>
      <c r="F214" s="94"/>
      <c r="G214" s="94"/>
      <c r="H214" s="94"/>
      <c r="I214" s="94"/>
      <c r="J214" s="94"/>
      <c r="K214" s="264"/>
      <c r="L214" s="264"/>
      <c r="M214" s="167" t="s">
        <v>238</v>
      </c>
      <c r="N214" s="167">
        <v>36106</v>
      </c>
      <c r="O214" s="169" t="s">
        <v>321</v>
      </c>
      <c r="P214" s="177" t="s">
        <v>214</v>
      </c>
      <c r="Q214" s="178" t="s">
        <v>322</v>
      </c>
      <c r="R214" s="165" t="s">
        <v>129</v>
      </c>
      <c r="S214" s="165" t="s">
        <v>68</v>
      </c>
      <c r="T214" s="165" t="s">
        <v>186</v>
      </c>
      <c r="U214" s="165" t="s">
        <v>117</v>
      </c>
      <c r="V214" s="165" t="s">
        <v>210</v>
      </c>
      <c r="W214" s="165" t="s">
        <v>214</v>
      </c>
      <c r="X214" s="165"/>
      <c r="Y214" s="179" t="b">
        <v>0</v>
      </c>
      <c r="Z214" s="180" t="b">
        <v>0</v>
      </c>
      <c r="AA214" s="180" t="b">
        <v>0</v>
      </c>
      <c r="AB214" s="165" t="b">
        <v>0</v>
      </c>
      <c r="AC214" s="171" t="b">
        <v>0</v>
      </c>
      <c r="AD214" s="171">
        <v>26</v>
      </c>
      <c r="AE214" s="165" t="s">
        <v>194</v>
      </c>
      <c r="AF214" s="172">
        <v>26</v>
      </c>
      <c r="AG214" s="207" t="s">
        <v>90</v>
      </c>
      <c r="AH214" s="219">
        <v>36483</v>
      </c>
      <c r="AI214" s="207" t="s">
        <v>684</v>
      </c>
      <c r="AJ214" s="205">
        <v>0</v>
      </c>
      <c r="AK214" s="205">
        <v>8990158567</v>
      </c>
      <c r="AL214" s="205" t="s">
        <v>68</v>
      </c>
      <c r="AM214" s="205">
        <v>40</v>
      </c>
      <c r="AN214" s="206">
        <v>160</v>
      </c>
      <c r="AO214" s="210" t="s">
        <v>685</v>
      </c>
      <c r="AP214" s="207"/>
      <c r="AQ214" s="207"/>
      <c r="AR214" s="205" t="b">
        <v>0</v>
      </c>
      <c r="AS214" s="205" t="b">
        <v>0</v>
      </c>
      <c r="AT214" s="205" t="b">
        <v>0</v>
      </c>
      <c r="AU214" s="205" t="b">
        <v>0</v>
      </c>
      <c r="AV214" s="205" t="b">
        <v>0</v>
      </c>
      <c r="AW214" s="207">
        <v>2018.0569</v>
      </c>
      <c r="AX214" s="219">
        <v>43220</v>
      </c>
      <c r="AY214" s="206" t="s">
        <v>216</v>
      </c>
      <c r="AZ214" s="206" t="s">
        <v>131</v>
      </c>
      <c r="BA214" s="206" t="s">
        <v>315</v>
      </c>
      <c r="BB214" s="207" t="s">
        <v>242</v>
      </c>
      <c r="BC214" s="207" t="s">
        <v>686</v>
      </c>
      <c r="BD214" s="207">
        <v>0</v>
      </c>
      <c r="BE214" s="207" t="s">
        <v>372</v>
      </c>
      <c r="BF214" s="207" t="s">
        <v>687</v>
      </c>
      <c r="BG214" s="206" t="s">
        <v>89</v>
      </c>
      <c r="BH214" s="206">
        <v>2</v>
      </c>
      <c r="BI214" s="214">
        <v>29</v>
      </c>
      <c r="BJ214" s="214">
        <v>85</v>
      </c>
      <c r="BK214" s="211">
        <v>114</v>
      </c>
      <c r="BL214" s="211"/>
      <c r="BM214" s="211" t="s">
        <v>362</v>
      </c>
      <c r="BN214" s="206" t="s">
        <v>194</v>
      </c>
      <c r="BO214" s="212"/>
      <c r="BP214" s="212"/>
      <c r="BQ214" s="212"/>
      <c r="BR214" s="212"/>
      <c r="BS214" s="212"/>
      <c r="BT214" s="212"/>
      <c r="BU214" s="212"/>
      <c r="BV214" s="212"/>
      <c r="BW214" s="212"/>
      <c r="BX214" s="212"/>
      <c r="BY214" s="94" t="s">
        <v>1166</v>
      </c>
      <c r="BZ214" s="94" t="s">
        <v>1209</v>
      </c>
    </row>
    <row r="215" spans="1:78" ht="15.95" customHeight="1">
      <c r="A215" s="274">
        <f t="shared" si="4"/>
        <v>19</v>
      </c>
      <c r="B215" s="288" t="s">
        <v>1729</v>
      </c>
      <c r="C215" s="94" t="s">
        <v>1167</v>
      </c>
      <c r="D215" s="94" t="s">
        <v>1168</v>
      </c>
      <c r="E215" s="288" t="s">
        <v>129</v>
      </c>
      <c r="F215" s="94"/>
      <c r="G215" s="94"/>
      <c r="H215" s="94"/>
      <c r="I215" s="94"/>
      <c r="J215" s="94"/>
      <c r="K215" s="264"/>
      <c r="L215" s="264"/>
      <c r="M215" s="167" t="s">
        <v>90</v>
      </c>
      <c r="N215" s="167">
        <v>36222</v>
      </c>
      <c r="O215" s="169" t="s">
        <v>323</v>
      </c>
      <c r="P215" s="164" t="s">
        <v>152</v>
      </c>
      <c r="Q215" s="181" t="s">
        <v>324</v>
      </c>
      <c r="R215" s="165"/>
      <c r="S215" s="165" t="s">
        <v>68</v>
      </c>
      <c r="T215" s="165" t="s">
        <v>325</v>
      </c>
      <c r="U215" s="165" t="s">
        <v>173</v>
      </c>
      <c r="V215" s="165">
        <v>42877</v>
      </c>
      <c r="W215" s="165" t="s">
        <v>194</v>
      </c>
      <c r="X215" s="165" t="s">
        <v>194</v>
      </c>
      <c r="Y215" s="179" t="s">
        <v>85</v>
      </c>
      <c r="Z215" s="180" t="s">
        <v>242</v>
      </c>
      <c r="AA215" s="180" t="s">
        <v>326</v>
      </c>
      <c r="AB215" s="165" t="s">
        <v>152</v>
      </c>
      <c r="AC215" s="171" t="s">
        <v>228</v>
      </c>
      <c r="AD215" s="171" t="s">
        <v>89</v>
      </c>
      <c r="AE215" s="165" t="s">
        <v>194</v>
      </c>
      <c r="AF215" s="172">
        <v>25</v>
      </c>
      <c r="AG215" s="207" t="s">
        <v>209</v>
      </c>
      <c r="AH215" s="219">
        <v>36825</v>
      </c>
      <c r="AI215" s="207" t="s">
        <v>688</v>
      </c>
      <c r="AJ215" s="205">
        <v>0</v>
      </c>
      <c r="AK215" s="205">
        <v>89670459634</v>
      </c>
      <c r="AL215" s="205" t="s">
        <v>68</v>
      </c>
      <c r="AM215" s="205">
        <v>55</v>
      </c>
      <c r="AN215" s="206">
        <v>170</v>
      </c>
      <c r="AO215" s="210" t="s">
        <v>689</v>
      </c>
      <c r="AP215" s="207"/>
      <c r="AQ215" s="207"/>
      <c r="AR215" s="205" t="b">
        <v>0</v>
      </c>
      <c r="AS215" s="205" t="b">
        <v>0</v>
      </c>
      <c r="AT215" s="205" t="b">
        <v>0</v>
      </c>
      <c r="AU215" s="205" t="b">
        <v>0</v>
      </c>
      <c r="AV215" s="205" t="b">
        <v>0</v>
      </c>
      <c r="AW215" s="207">
        <v>2018.0581999999999</v>
      </c>
      <c r="AX215" s="219">
        <v>43222</v>
      </c>
      <c r="AY215" s="206" t="s">
        <v>194</v>
      </c>
      <c r="AZ215" s="206" t="s">
        <v>194</v>
      </c>
      <c r="BA215" s="206" t="s">
        <v>85</v>
      </c>
      <c r="BB215" s="207" t="s">
        <v>500</v>
      </c>
      <c r="BC215" s="207" t="s">
        <v>690</v>
      </c>
      <c r="BD215" s="207">
        <v>0</v>
      </c>
      <c r="BE215" s="207" t="s">
        <v>196</v>
      </c>
      <c r="BF215" s="207" t="s">
        <v>691</v>
      </c>
      <c r="BG215" s="206" t="s">
        <v>89</v>
      </c>
      <c r="BH215" s="206">
        <v>2</v>
      </c>
      <c r="BI215" s="214">
        <v>46</v>
      </c>
      <c r="BJ215" s="214">
        <v>68</v>
      </c>
      <c r="BK215" s="211">
        <v>114</v>
      </c>
      <c r="BL215" s="211"/>
      <c r="BM215" s="211" t="s">
        <v>362</v>
      </c>
      <c r="BN215" s="206" t="s">
        <v>194</v>
      </c>
      <c r="BO215" s="212"/>
      <c r="BP215" s="212"/>
      <c r="BQ215" s="212"/>
      <c r="BR215" s="212"/>
      <c r="BS215" s="212"/>
      <c r="BT215" s="212"/>
      <c r="BU215" s="212"/>
      <c r="BV215" s="212"/>
      <c r="BW215" s="212"/>
      <c r="BX215" s="212"/>
      <c r="BY215" s="94" t="s">
        <v>1169</v>
      </c>
      <c r="BZ215" s="94" t="s">
        <v>1210</v>
      </c>
    </row>
    <row r="216" spans="1:78" ht="15.95" customHeight="1">
      <c r="A216" s="274">
        <f t="shared" si="4"/>
        <v>20</v>
      </c>
      <c r="B216" s="288" t="s">
        <v>1730</v>
      </c>
      <c r="C216" s="94" t="s">
        <v>1170</v>
      </c>
      <c r="D216" s="94" t="s">
        <v>1171</v>
      </c>
      <c r="E216" s="288" t="s">
        <v>129</v>
      </c>
      <c r="F216" s="94"/>
      <c r="G216" s="94"/>
      <c r="H216" s="94"/>
      <c r="I216" s="94"/>
      <c r="J216" s="94"/>
      <c r="K216" s="264"/>
      <c r="L216" s="264"/>
      <c r="M216" s="167" t="s">
        <v>327</v>
      </c>
      <c r="N216" s="167">
        <v>35925</v>
      </c>
      <c r="O216" s="169" t="s">
        <v>328</v>
      </c>
      <c r="P216" s="164"/>
      <c r="Q216" s="181" t="s">
        <v>329</v>
      </c>
      <c r="R216" s="165" t="s">
        <v>129</v>
      </c>
      <c r="S216" s="165" t="s">
        <v>68</v>
      </c>
      <c r="T216" s="165" t="s">
        <v>217</v>
      </c>
      <c r="U216" s="165" t="s">
        <v>207</v>
      </c>
      <c r="V216" s="165">
        <v>42884</v>
      </c>
      <c r="W216" s="165" t="s">
        <v>194</v>
      </c>
      <c r="X216" s="165" t="s">
        <v>72</v>
      </c>
      <c r="Y216" s="179" t="s">
        <v>129</v>
      </c>
      <c r="Z216" s="180" t="s">
        <v>242</v>
      </c>
      <c r="AA216" s="180"/>
      <c r="AB216" s="165"/>
      <c r="AC216" s="171" t="s">
        <v>330</v>
      </c>
      <c r="AD216" s="171" t="s">
        <v>89</v>
      </c>
      <c r="AE216" s="165" t="s">
        <v>194</v>
      </c>
      <c r="AF216" s="172">
        <v>25</v>
      </c>
      <c r="AG216" s="207" t="s">
        <v>692</v>
      </c>
      <c r="AH216" s="219">
        <v>36690</v>
      </c>
      <c r="AI216" s="210" t="s">
        <v>693</v>
      </c>
      <c r="AJ216" s="205"/>
      <c r="AK216" s="205">
        <v>81353763722</v>
      </c>
      <c r="AL216" s="205" t="s">
        <v>140</v>
      </c>
      <c r="AM216" s="205">
        <v>52</v>
      </c>
      <c r="AN216" s="206">
        <v>172</v>
      </c>
      <c r="AO216" s="210" t="s">
        <v>79</v>
      </c>
      <c r="AP216" s="207"/>
      <c r="AQ216" s="207"/>
      <c r="AR216" s="205" t="b">
        <v>0</v>
      </c>
      <c r="AS216" s="205" t="b">
        <v>0</v>
      </c>
      <c r="AT216" s="205" t="b">
        <v>0</v>
      </c>
      <c r="AU216" s="205" t="b">
        <v>0</v>
      </c>
      <c r="AV216" s="205" t="b">
        <v>0</v>
      </c>
      <c r="AW216" s="207">
        <v>2018.0585000000001</v>
      </c>
      <c r="AX216" s="219">
        <v>43222</v>
      </c>
      <c r="AY216" s="206" t="s">
        <v>194</v>
      </c>
      <c r="AZ216" s="206" t="s">
        <v>194</v>
      </c>
      <c r="BA216" s="206" t="s">
        <v>129</v>
      </c>
      <c r="BB216" s="207" t="s">
        <v>694</v>
      </c>
      <c r="BC216" s="207" t="s">
        <v>695</v>
      </c>
      <c r="BD216" s="207">
        <v>0</v>
      </c>
      <c r="BE216" s="207" t="s">
        <v>135</v>
      </c>
      <c r="BF216" s="207" t="s">
        <v>696</v>
      </c>
      <c r="BG216" s="206" t="s">
        <v>220</v>
      </c>
      <c r="BH216" s="206">
        <v>2</v>
      </c>
      <c r="BI216" s="218"/>
      <c r="BJ216" s="211"/>
      <c r="BK216" s="211"/>
      <c r="BL216" s="211"/>
      <c r="BM216" s="218" t="str">
        <f>IF(BI216&lt;95,"TIDAK LULUS",IF(BI216&gt;=95,"LULUS"))</f>
        <v>TIDAK LULUS</v>
      </c>
      <c r="BN216" s="209" t="s">
        <v>194</v>
      </c>
      <c r="BO216" s="212"/>
      <c r="BP216" s="212"/>
      <c r="BQ216" s="212"/>
      <c r="BR216" s="212"/>
      <c r="BS216" s="212"/>
      <c r="BT216" s="212"/>
      <c r="BU216" s="212"/>
      <c r="BV216" s="212"/>
      <c r="BW216" s="212"/>
      <c r="BX216" s="212"/>
      <c r="BY216" s="94" t="s">
        <v>1172</v>
      </c>
      <c r="BZ216" s="94" t="s">
        <v>1211</v>
      </c>
    </row>
    <row r="217" spans="1:78" ht="15.95" customHeight="1">
      <c r="A217" s="274">
        <f t="shared" si="4"/>
        <v>21</v>
      </c>
      <c r="B217" s="288" t="s">
        <v>1731</v>
      </c>
      <c r="C217" s="94" t="s">
        <v>1173</v>
      </c>
      <c r="D217" s="94" t="s">
        <v>1174</v>
      </c>
      <c r="E217" s="288" t="s">
        <v>129</v>
      </c>
      <c r="F217" s="94"/>
      <c r="G217" s="94"/>
      <c r="H217" s="94"/>
      <c r="I217" s="94"/>
      <c r="J217" s="94"/>
      <c r="K217" s="264"/>
      <c r="L217" s="264"/>
      <c r="M217" s="167" t="s">
        <v>331</v>
      </c>
      <c r="N217" s="167">
        <v>35392</v>
      </c>
      <c r="O217" s="169" t="s">
        <v>332</v>
      </c>
      <c r="P217" s="177"/>
      <c r="Q217" s="178" t="s">
        <v>333</v>
      </c>
      <c r="R217" s="165" t="s">
        <v>129</v>
      </c>
      <c r="S217" s="165" t="s">
        <v>68</v>
      </c>
      <c r="T217" s="165" t="s">
        <v>136</v>
      </c>
      <c r="U217" s="165" t="s">
        <v>168</v>
      </c>
      <c r="V217" s="165" t="s">
        <v>334</v>
      </c>
      <c r="W217" s="165"/>
      <c r="X217" s="165"/>
      <c r="Y217" s="179" t="b">
        <v>0</v>
      </c>
      <c r="Z217" s="180" t="b">
        <v>0</v>
      </c>
      <c r="AA217" s="180" t="b">
        <v>0</v>
      </c>
      <c r="AB217" s="165" t="b">
        <v>0</v>
      </c>
      <c r="AC217" s="171" t="b">
        <v>0</v>
      </c>
      <c r="AD217" s="171">
        <v>25</v>
      </c>
      <c r="AE217" s="165" t="s">
        <v>194</v>
      </c>
      <c r="AF217" s="172">
        <v>25</v>
      </c>
      <c r="AG217" s="207" t="s">
        <v>97</v>
      </c>
      <c r="AH217" s="219">
        <v>36117</v>
      </c>
      <c r="AI217" s="207" t="s">
        <v>697</v>
      </c>
      <c r="AJ217" s="205"/>
      <c r="AK217" s="220" t="s">
        <v>698</v>
      </c>
      <c r="AL217" s="205" t="s">
        <v>68</v>
      </c>
      <c r="AM217" s="205">
        <v>65</v>
      </c>
      <c r="AN217" s="206">
        <v>75</v>
      </c>
      <c r="AO217" s="210"/>
      <c r="AP217" s="207"/>
      <c r="AQ217" s="207"/>
      <c r="AR217" s="205"/>
      <c r="AS217" s="205"/>
      <c r="AT217" s="205"/>
      <c r="AU217" s="205"/>
      <c r="AV217" s="205"/>
      <c r="AW217" s="221">
        <v>2018.0621000000001</v>
      </c>
      <c r="AX217" s="219"/>
      <c r="AY217" s="206" t="s">
        <v>194</v>
      </c>
      <c r="AZ217" s="206" t="s">
        <v>194</v>
      </c>
      <c r="BA217" s="206" t="s">
        <v>129</v>
      </c>
      <c r="BB217" s="207" t="s">
        <v>699</v>
      </c>
      <c r="BC217" s="207" t="s">
        <v>700</v>
      </c>
      <c r="BD217" s="207">
        <v>0</v>
      </c>
      <c r="BE217" s="207" t="s">
        <v>196</v>
      </c>
      <c r="BF217" s="207" t="s">
        <v>701</v>
      </c>
      <c r="BG217" s="206" t="s">
        <v>89</v>
      </c>
      <c r="BH217" s="206">
        <v>2</v>
      </c>
      <c r="BI217" s="214"/>
      <c r="BJ217" s="214">
        <v>71</v>
      </c>
      <c r="BK217" s="214"/>
      <c r="BL217" s="211"/>
      <c r="BM217" s="211" t="s">
        <v>362</v>
      </c>
      <c r="BN217" s="206" t="s">
        <v>194</v>
      </c>
      <c r="BO217" s="212"/>
      <c r="BP217" s="212"/>
      <c r="BQ217" s="212"/>
      <c r="BR217" s="212"/>
      <c r="BS217" s="212"/>
      <c r="BT217" s="212"/>
      <c r="BU217" s="212"/>
      <c r="BV217" s="212"/>
      <c r="BW217" s="212"/>
      <c r="BX217" s="212"/>
      <c r="BY217" s="94" t="s">
        <v>1175</v>
      </c>
      <c r="BZ217" s="94" t="s">
        <v>1212</v>
      </c>
    </row>
    <row r="218" spans="1:78" ht="15.95" customHeight="1">
      <c r="A218" s="274">
        <f t="shared" si="4"/>
        <v>22</v>
      </c>
      <c r="B218" s="288" t="s">
        <v>1732</v>
      </c>
      <c r="C218" s="94" t="s">
        <v>1176</v>
      </c>
      <c r="D218" s="94" t="s">
        <v>1177</v>
      </c>
      <c r="E218" s="288" t="s">
        <v>129</v>
      </c>
      <c r="F218" s="94"/>
      <c r="G218" s="94"/>
      <c r="H218" s="94"/>
      <c r="I218" s="94"/>
      <c r="J218" s="94"/>
      <c r="K218" s="471"/>
      <c r="L218" s="469"/>
      <c r="M218" s="167" t="s">
        <v>278</v>
      </c>
      <c r="N218" s="167">
        <v>36412</v>
      </c>
      <c r="O218" s="169" t="s">
        <v>279</v>
      </c>
      <c r="P218" s="177" t="s">
        <v>110</v>
      </c>
      <c r="Q218" s="178" t="s">
        <v>280</v>
      </c>
      <c r="R218" s="165" t="s">
        <v>129</v>
      </c>
      <c r="S218" s="165" t="s">
        <v>68</v>
      </c>
      <c r="T218" s="165" t="s">
        <v>206</v>
      </c>
      <c r="U218" s="165" t="s">
        <v>164</v>
      </c>
      <c r="V218" s="165" t="s">
        <v>281</v>
      </c>
      <c r="W218" s="165"/>
      <c r="X218" s="165"/>
      <c r="Y218" s="179" t="b">
        <v>0</v>
      </c>
      <c r="Z218" s="165" t="b">
        <v>0</v>
      </c>
      <c r="AA218" s="180" t="b">
        <v>0</v>
      </c>
      <c r="AB218" s="165" t="b">
        <v>0</v>
      </c>
      <c r="AC218" s="171" t="b">
        <v>0</v>
      </c>
      <c r="AD218" s="171">
        <v>29</v>
      </c>
      <c r="AE218" s="165" t="s">
        <v>194</v>
      </c>
      <c r="AF218" s="172">
        <v>29</v>
      </c>
      <c r="AG218" s="207" t="s">
        <v>702</v>
      </c>
      <c r="AH218" s="219">
        <v>36688</v>
      </c>
      <c r="AI218" s="207" t="s">
        <v>703</v>
      </c>
      <c r="AJ218" s="205"/>
      <c r="AK218" s="220" t="s">
        <v>704</v>
      </c>
      <c r="AL218" s="205" t="s">
        <v>68</v>
      </c>
      <c r="AM218" s="205">
        <v>60</v>
      </c>
      <c r="AN218" s="206">
        <v>163</v>
      </c>
      <c r="AO218" s="210"/>
      <c r="AP218" s="207"/>
      <c r="AQ218" s="207"/>
      <c r="AR218" s="205"/>
      <c r="AS218" s="205"/>
      <c r="AT218" s="205"/>
      <c r="AU218" s="205"/>
      <c r="AV218" s="205"/>
      <c r="AW218" s="221">
        <v>2018.0626</v>
      </c>
      <c r="AX218" s="219"/>
      <c r="AY218" s="206" t="s">
        <v>194</v>
      </c>
      <c r="AZ218" s="206" t="s">
        <v>194</v>
      </c>
      <c r="BA218" s="206" t="s">
        <v>85</v>
      </c>
      <c r="BB218" s="207" t="s">
        <v>705</v>
      </c>
      <c r="BC218" s="207" t="s">
        <v>706</v>
      </c>
      <c r="BD218" s="207"/>
      <c r="BE218" s="207" t="s">
        <v>231</v>
      </c>
      <c r="BF218" s="207" t="s">
        <v>707</v>
      </c>
      <c r="BG218" s="206" t="s">
        <v>89</v>
      </c>
      <c r="BH218" s="206">
        <v>2</v>
      </c>
      <c r="BI218" s="214">
        <v>33</v>
      </c>
      <c r="BJ218" s="214">
        <v>65</v>
      </c>
      <c r="BK218" s="211">
        <v>98</v>
      </c>
      <c r="BL218" s="211"/>
      <c r="BM218" s="211" t="s">
        <v>362</v>
      </c>
      <c r="BN218" s="206" t="s">
        <v>194</v>
      </c>
      <c r="BO218" s="212"/>
      <c r="BP218" s="212"/>
      <c r="BQ218" s="212"/>
      <c r="BR218" s="212"/>
      <c r="BS218" s="212"/>
      <c r="BT218" s="212"/>
      <c r="BU218" s="212"/>
      <c r="BV218" s="212"/>
      <c r="BW218" s="212"/>
      <c r="BX218" s="212"/>
      <c r="BY218" s="94" t="s">
        <v>1178</v>
      </c>
      <c r="BZ218" s="94" t="s">
        <v>1213</v>
      </c>
    </row>
    <row r="219" spans="1:78" ht="15.95" customHeight="1">
      <c r="A219" s="274">
        <f t="shared" si="4"/>
        <v>23</v>
      </c>
      <c r="B219" s="288" t="s">
        <v>1733</v>
      </c>
      <c r="C219" s="94" t="s">
        <v>1179</v>
      </c>
      <c r="D219" s="94" t="s">
        <v>1180</v>
      </c>
      <c r="E219" s="288" t="s">
        <v>129</v>
      </c>
      <c r="F219" s="94"/>
      <c r="G219" s="94"/>
      <c r="H219" s="94"/>
      <c r="I219" s="94"/>
      <c r="J219" s="94"/>
      <c r="K219" s="264"/>
      <c r="L219" s="264"/>
      <c r="M219" s="167" t="s">
        <v>338</v>
      </c>
      <c r="N219" s="167">
        <v>36578</v>
      </c>
      <c r="O219" s="169" t="s">
        <v>339</v>
      </c>
      <c r="P219" s="177" t="s">
        <v>110</v>
      </c>
      <c r="Q219" s="178" t="s">
        <v>340</v>
      </c>
      <c r="R219" s="165" t="s">
        <v>129</v>
      </c>
      <c r="S219" s="165" t="s">
        <v>68</v>
      </c>
      <c r="T219" s="165" t="s">
        <v>105</v>
      </c>
      <c r="U219" s="165" t="s">
        <v>106</v>
      </c>
      <c r="V219" s="165" t="s">
        <v>341</v>
      </c>
      <c r="W219" s="165"/>
      <c r="X219" s="165"/>
      <c r="Y219" s="179" t="b">
        <v>0</v>
      </c>
      <c r="Z219" s="180" t="b">
        <v>0</v>
      </c>
      <c r="AA219" s="180" t="b">
        <v>0</v>
      </c>
      <c r="AB219" s="165" t="b">
        <v>0</v>
      </c>
      <c r="AC219" s="171" t="b">
        <v>0</v>
      </c>
      <c r="AD219" s="171">
        <v>25</v>
      </c>
      <c r="AE219" s="165" t="s">
        <v>194</v>
      </c>
      <c r="AF219" s="172">
        <v>25</v>
      </c>
      <c r="AG219" s="207" t="s">
        <v>90</v>
      </c>
      <c r="AH219" s="222">
        <v>36562</v>
      </c>
      <c r="AI219" s="207" t="s">
        <v>708</v>
      </c>
      <c r="AJ219" s="207"/>
      <c r="AK219" s="223" t="s">
        <v>709</v>
      </c>
      <c r="AL219" s="205" t="s">
        <v>68</v>
      </c>
      <c r="AM219" s="205">
        <v>64</v>
      </c>
      <c r="AN219" s="205">
        <v>160</v>
      </c>
      <c r="AO219" s="205"/>
      <c r="AP219" s="205"/>
      <c r="AQ219" s="205"/>
      <c r="AR219" s="205"/>
      <c r="AS219" s="205"/>
      <c r="AT219" s="205"/>
      <c r="AU219" s="205"/>
      <c r="AV219" s="205"/>
      <c r="AW219" s="221">
        <v>2018.0639000000001</v>
      </c>
      <c r="AX219" s="205"/>
      <c r="AY219" s="205" t="s">
        <v>194</v>
      </c>
      <c r="AZ219" s="205" t="s">
        <v>194</v>
      </c>
      <c r="BA219" s="205" t="s">
        <v>85</v>
      </c>
      <c r="BB219" s="207" t="s">
        <v>710</v>
      </c>
      <c r="BC219" s="207" t="s">
        <v>711</v>
      </c>
      <c r="BD219" s="207"/>
      <c r="BE219" s="207" t="s">
        <v>196</v>
      </c>
      <c r="BF219" s="207"/>
      <c r="BG219" s="207"/>
      <c r="BH219" s="207"/>
      <c r="BI219" s="214">
        <v>38</v>
      </c>
      <c r="BJ219" s="214">
        <v>81</v>
      </c>
      <c r="BK219" s="211">
        <v>119</v>
      </c>
      <c r="BL219" s="211"/>
      <c r="BM219" s="211" t="s">
        <v>362</v>
      </c>
      <c r="BN219" s="206" t="s">
        <v>194</v>
      </c>
      <c r="BO219" s="212"/>
      <c r="BP219" s="212"/>
      <c r="BQ219" s="212"/>
      <c r="BR219" s="212"/>
      <c r="BS219" s="212"/>
      <c r="BT219" s="212"/>
      <c r="BU219" s="212"/>
      <c r="BV219" s="212"/>
      <c r="BW219" s="212"/>
      <c r="BX219" s="212"/>
      <c r="BY219" s="94" t="s">
        <v>1181</v>
      </c>
      <c r="BZ219" s="94" t="s">
        <v>1214</v>
      </c>
    </row>
    <row r="220" spans="1:78" ht="15.95" customHeight="1">
      <c r="A220" s="274">
        <f t="shared" si="4"/>
        <v>24</v>
      </c>
      <c r="B220" s="288" t="s">
        <v>1734</v>
      </c>
      <c r="C220" s="94" t="s">
        <v>1182</v>
      </c>
      <c r="D220" s="94" t="s">
        <v>1183</v>
      </c>
      <c r="E220" s="288" t="s">
        <v>129</v>
      </c>
      <c r="F220" s="94"/>
      <c r="G220" s="94"/>
      <c r="H220" s="94"/>
      <c r="I220" s="94"/>
      <c r="J220" s="94"/>
      <c r="K220" s="264"/>
      <c r="L220" s="264"/>
      <c r="M220" s="167" t="s">
        <v>90</v>
      </c>
      <c r="N220" s="167">
        <v>36232</v>
      </c>
      <c r="O220" s="169" t="s">
        <v>342</v>
      </c>
      <c r="P220" s="164"/>
      <c r="Q220" s="181" t="s">
        <v>343</v>
      </c>
      <c r="R220" s="165" t="s">
        <v>129</v>
      </c>
      <c r="S220" s="165" t="s">
        <v>68</v>
      </c>
      <c r="T220" s="165" t="s">
        <v>186</v>
      </c>
      <c r="U220" s="165" t="s">
        <v>344</v>
      </c>
      <c r="V220" s="165" t="s">
        <v>345</v>
      </c>
      <c r="W220" s="165"/>
      <c r="X220" s="165"/>
      <c r="Y220" s="179" t="b">
        <v>0</v>
      </c>
      <c r="Z220" s="180" t="b">
        <v>0</v>
      </c>
      <c r="AA220" s="180" t="b">
        <v>0</v>
      </c>
      <c r="AB220" s="165" t="b">
        <v>0</v>
      </c>
      <c r="AC220" s="171" t="b">
        <v>0</v>
      </c>
      <c r="AD220" s="171">
        <v>25</v>
      </c>
      <c r="AE220" s="165" t="s">
        <v>194</v>
      </c>
      <c r="AF220" s="172">
        <v>25</v>
      </c>
      <c r="AG220" s="207" t="s">
        <v>712</v>
      </c>
      <c r="AH220" s="221" t="s">
        <v>713</v>
      </c>
      <c r="AI220" s="207" t="s">
        <v>714</v>
      </c>
      <c r="AJ220" s="207"/>
      <c r="AK220" s="223" t="s">
        <v>715</v>
      </c>
      <c r="AL220" s="205" t="s">
        <v>68</v>
      </c>
      <c r="AM220" s="205">
        <v>61</v>
      </c>
      <c r="AN220" s="205">
        <v>181</v>
      </c>
      <c r="AO220" s="205"/>
      <c r="AP220" s="205"/>
      <c r="AQ220" s="205"/>
      <c r="AR220" s="205"/>
      <c r="AS220" s="205"/>
      <c r="AT220" s="205"/>
      <c r="AU220" s="205"/>
      <c r="AV220" s="205"/>
      <c r="AW220" s="221">
        <v>2018.0641000000001</v>
      </c>
      <c r="AX220" s="205"/>
      <c r="AY220" s="205" t="s">
        <v>194</v>
      </c>
      <c r="AZ220" s="205" t="s">
        <v>194</v>
      </c>
      <c r="BA220" s="205" t="s">
        <v>134</v>
      </c>
      <c r="BB220" s="207" t="s">
        <v>418</v>
      </c>
      <c r="BC220" s="207" t="s">
        <v>716</v>
      </c>
      <c r="BD220" s="207"/>
      <c r="BE220" s="207" t="s">
        <v>228</v>
      </c>
      <c r="BF220" s="207"/>
      <c r="BG220" s="207"/>
      <c r="BH220" s="207"/>
      <c r="BI220" s="214">
        <v>35</v>
      </c>
      <c r="BJ220" s="214">
        <v>57</v>
      </c>
      <c r="BK220" s="211">
        <v>92</v>
      </c>
      <c r="BL220" s="211" t="s">
        <v>717</v>
      </c>
      <c r="BM220" s="211" t="s">
        <v>362</v>
      </c>
      <c r="BN220" s="206" t="s">
        <v>194</v>
      </c>
      <c r="BO220" s="212"/>
      <c r="BP220" s="212"/>
      <c r="BQ220" s="212"/>
      <c r="BR220" s="212"/>
      <c r="BS220" s="212"/>
      <c r="BT220" s="212"/>
      <c r="BU220" s="212"/>
      <c r="BV220" s="212"/>
      <c r="BW220" s="212"/>
      <c r="BX220" s="212"/>
      <c r="BY220" s="94" t="s">
        <v>1184</v>
      </c>
      <c r="BZ220" s="94" t="s">
        <v>1215</v>
      </c>
    </row>
    <row r="221" spans="1:78" ht="15.95" customHeight="1">
      <c r="A221" s="274">
        <f t="shared" si="4"/>
        <v>25</v>
      </c>
      <c r="B221" s="288" t="s">
        <v>1736</v>
      </c>
      <c r="C221" s="94" t="s">
        <v>1186</v>
      </c>
      <c r="D221" s="94" t="s">
        <v>1187</v>
      </c>
      <c r="E221" s="288" t="s">
        <v>129</v>
      </c>
      <c r="F221" s="94"/>
      <c r="G221" s="94"/>
      <c r="H221" s="94"/>
      <c r="I221" s="94"/>
      <c r="J221" s="94"/>
      <c r="K221" s="264"/>
      <c r="L221" s="264"/>
      <c r="M221" s="167"/>
      <c r="N221" s="167"/>
      <c r="O221" s="169"/>
      <c r="P221" s="164"/>
      <c r="Q221" s="181"/>
      <c r="R221" s="165"/>
      <c r="S221" s="165"/>
      <c r="T221" s="165"/>
      <c r="U221" s="165"/>
      <c r="V221" s="165"/>
      <c r="W221" s="165"/>
      <c r="X221" s="165"/>
      <c r="Y221" s="179"/>
      <c r="Z221" s="180"/>
      <c r="AA221" s="180"/>
      <c r="AB221" s="165"/>
      <c r="AC221" s="171"/>
      <c r="AD221" s="171">
        <v>3</v>
      </c>
      <c r="AE221" s="165" t="s">
        <v>194</v>
      </c>
      <c r="AF221" s="172">
        <v>25</v>
      </c>
      <c r="AG221" s="216" t="s">
        <v>90</v>
      </c>
      <c r="AH221" s="224">
        <v>33947</v>
      </c>
      <c r="AI221" s="208" t="s">
        <v>720</v>
      </c>
      <c r="AJ221" s="209" t="s">
        <v>110</v>
      </c>
      <c r="AK221" s="208" t="s">
        <v>721</v>
      </c>
      <c r="AL221" s="209" t="s">
        <v>68</v>
      </c>
      <c r="AM221" s="209" t="s">
        <v>224</v>
      </c>
      <c r="AN221" s="209" t="s">
        <v>84</v>
      </c>
      <c r="AO221" s="209" t="s">
        <v>722</v>
      </c>
      <c r="AP221" s="216"/>
      <c r="AQ221" s="216"/>
      <c r="AR221" s="216" t="b">
        <v>0</v>
      </c>
      <c r="AS221" s="216" t="b">
        <v>0</v>
      </c>
      <c r="AT221" s="216" t="b">
        <v>0</v>
      </c>
      <c r="AU221" s="216" t="b">
        <v>0</v>
      </c>
      <c r="AV221" s="216" t="b">
        <v>0</v>
      </c>
      <c r="AW221" s="209" t="s">
        <v>584</v>
      </c>
      <c r="AX221" s="224">
        <v>43235</v>
      </c>
      <c r="AY221" s="209" t="s">
        <v>194</v>
      </c>
      <c r="AZ221" s="209" t="s">
        <v>72</v>
      </c>
      <c r="BA221" s="209" t="s">
        <v>85</v>
      </c>
      <c r="BB221" s="208" t="s">
        <v>723</v>
      </c>
      <c r="BC221" s="208" t="s">
        <v>724</v>
      </c>
      <c r="BD221" s="209" t="s">
        <v>110</v>
      </c>
      <c r="BE221" s="209" t="s">
        <v>196</v>
      </c>
      <c r="BF221" s="208" t="s">
        <v>725</v>
      </c>
      <c r="BG221" s="209" t="s">
        <v>89</v>
      </c>
      <c r="BH221" s="209" t="s">
        <v>719</v>
      </c>
      <c r="BI221" s="218"/>
      <c r="BJ221" s="211"/>
      <c r="BK221" s="211"/>
      <c r="BL221" s="209"/>
      <c r="BM221" s="218" t="e">
        <f>IF(#REF!&lt;95,"TIDAK LULUS",IF(#REF!&gt;=95,"LULUS"))</f>
        <v>#REF!</v>
      </c>
      <c r="BN221" s="209" t="s">
        <v>194</v>
      </c>
      <c r="BO221" s="212"/>
      <c r="BP221" s="212"/>
      <c r="BQ221" s="212"/>
      <c r="BR221" s="212"/>
      <c r="BS221" s="212"/>
      <c r="BT221" s="212"/>
      <c r="BU221" s="212"/>
      <c r="BV221" s="212"/>
      <c r="BW221" s="212"/>
      <c r="BX221" s="212"/>
      <c r="BY221" s="94" t="s">
        <v>1188</v>
      </c>
      <c r="BZ221" s="94" t="s">
        <v>1216</v>
      </c>
    </row>
    <row r="222" spans="1:78" ht="15.95" customHeight="1">
      <c r="A222" s="274">
        <f t="shared" si="4"/>
        <v>26</v>
      </c>
      <c r="B222" s="288" t="s">
        <v>1737</v>
      </c>
      <c r="C222" s="94" t="s">
        <v>1189</v>
      </c>
      <c r="D222" s="94" t="s">
        <v>1190</v>
      </c>
      <c r="E222" s="288" t="s">
        <v>129</v>
      </c>
      <c r="F222" s="94"/>
      <c r="G222" s="94"/>
      <c r="H222" s="94"/>
      <c r="I222" s="94"/>
      <c r="J222" s="94"/>
      <c r="K222" s="264"/>
      <c r="L222" s="264"/>
      <c r="M222" s="167" t="s">
        <v>346</v>
      </c>
      <c r="N222" s="167">
        <v>35492</v>
      </c>
      <c r="O222" s="169" t="s">
        <v>347</v>
      </c>
      <c r="P222" s="177" t="s">
        <v>110</v>
      </c>
      <c r="Q222" s="178" t="s">
        <v>348</v>
      </c>
      <c r="R222" s="165" t="s">
        <v>129</v>
      </c>
      <c r="S222" s="165" t="s">
        <v>68</v>
      </c>
      <c r="T222" s="165" t="s">
        <v>253</v>
      </c>
      <c r="U222" s="165" t="s">
        <v>213</v>
      </c>
      <c r="V222" s="165" t="s">
        <v>349</v>
      </c>
      <c r="W222" s="165"/>
      <c r="X222" s="165"/>
      <c r="Y222" s="179" t="b">
        <v>0</v>
      </c>
      <c r="Z222" s="189" t="b">
        <v>0</v>
      </c>
      <c r="AA222" s="170" t="b">
        <v>0</v>
      </c>
      <c r="AB222" s="165" t="b">
        <v>0</v>
      </c>
      <c r="AC222" s="171" t="b">
        <v>0</v>
      </c>
      <c r="AD222" s="171">
        <v>24</v>
      </c>
      <c r="AE222" s="165" t="s">
        <v>194</v>
      </c>
      <c r="AF222" s="172">
        <v>24</v>
      </c>
      <c r="AG222" s="216" t="s">
        <v>225</v>
      </c>
      <c r="AH222" s="224">
        <v>36002</v>
      </c>
      <c r="AI222" s="208" t="s">
        <v>726</v>
      </c>
      <c r="AJ222" s="209" t="s">
        <v>727</v>
      </c>
      <c r="AK222" s="208" t="s">
        <v>728</v>
      </c>
      <c r="AL222" s="209" t="s">
        <v>68</v>
      </c>
      <c r="AM222" s="209" t="s">
        <v>112</v>
      </c>
      <c r="AN222" s="209" t="s">
        <v>168</v>
      </c>
      <c r="AO222" s="209" t="s">
        <v>729</v>
      </c>
      <c r="AP222" s="216"/>
      <c r="AQ222" s="216"/>
      <c r="AR222" s="216" t="b">
        <v>0</v>
      </c>
      <c r="AS222" s="216" t="b">
        <v>0</v>
      </c>
      <c r="AT222" s="216" t="b">
        <v>0</v>
      </c>
      <c r="AU222" s="216" t="b">
        <v>0</v>
      </c>
      <c r="AV222" s="216" t="b">
        <v>0</v>
      </c>
      <c r="AW222" s="209" t="s">
        <v>730</v>
      </c>
      <c r="AX222" s="224">
        <v>43235</v>
      </c>
      <c r="AY222" s="209" t="s">
        <v>194</v>
      </c>
      <c r="AZ222" s="209" t="s">
        <v>194</v>
      </c>
      <c r="BA222" s="209" t="s">
        <v>129</v>
      </c>
      <c r="BB222" s="208" t="s">
        <v>731</v>
      </c>
      <c r="BC222" s="208" t="s">
        <v>732</v>
      </c>
      <c r="BD222" s="209" t="s">
        <v>733</v>
      </c>
      <c r="BE222" s="209" t="s">
        <v>230</v>
      </c>
      <c r="BF222" s="208" t="s">
        <v>734</v>
      </c>
      <c r="BG222" s="209" t="s">
        <v>89</v>
      </c>
      <c r="BH222" s="209" t="s">
        <v>719</v>
      </c>
      <c r="BI222" s="218"/>
      <c r="BJ222" s="211"/>
      <c r="BK222" s="211"/>
      <c r="BL222" s="209" t="s">
        <v>735</v>
      </c>
      <c r="BM222" s="218" t="e">
        <f>IF(#REF!&lt;95,"TIDAK LULUS",IF(#REF!&gt;=95,"LULUS"))</f>
        <v>#REF!</v>
      </c>
      <c r="BN222" s="209" t="s">
        <v>194</v>
      </c>
      <c r="BO222" s="212"/>
      <c r="BP222" s="212"/>
      <c r="BQ222" s="212"/>
      <c r="BR222" s="212"/>
      <c r="BS222" s="212"/>
      <c r="BT222" s="212"/>
      <c r="BU222" s="212"/>
      <c r="BV222" s="212"/>
      <c r="BW222" s="212"/>
      <c r="BX222" s="212"/>
      <c r="BY222" s="94" t="s">
        <v>1191</v>
      </c>
      <c r="BZ222" s="94" t="s">
        <v>1217</v>
      </c>
    </row>
    <row r="223" spans="1:78" ht="15.95" customHeight="1">
      <c r="A223" s="274">
        <f t="shared" si="4"/>
        <v>27</v>
      </c>
      <c r="B223" s="446" t="s">
        <v>1939</v>
      </c>
      <c r="C223" s="447"/>
      <c r="D223" s="448" t="s">
        <v>1940</v>
      </c>
      <c r="E223" s="449"/>
      <c r="F223" s="292"/>
      <c r="G223" s="292"/>
      <c r="H223" s="292"/>
      <c r="I223" s="292"/>
      <c r="J223" s="292"/>
      <c r="K223" s="258"/>
      <c r="L223" s="258"/>
      <c r="M223" s="450"/>
      <c r="N223" s="450"/>
      <c r="O223" s="451"/>
      <c r="P223" s="452"/>
      <c r="Q223" s="452"/>
      <c r="R223" s="452"/>
      <c r="S223" s="452"/>
      <c r="T223" s="452"/>
      <c r="U223" s="452"/>
      <c r="V223" s="452"/>
      <c r="W223" s="452"/>
      <c r="X223" s="452"/>
      <c r="Y223" s="179"/>
      <c r="Z223" s="452"/>
      <c r="AA223" s="452"/>
      <c r="AB223" s="452"/>
      <c r="AC223" s="452"/>
      <c r="AD223" s="452"/>
      <c r="AE223" s="452"/>
      <c r="AF223" s="453"/>
      <c r="AG223" s="454"/>
      <c r="AH223" s="455"/>
      <c r="AI223" s="456"/>
      <c r="AJ223" s="457"/>
      <c r="AK223" s="456"/>
      <c r="AL223" s="457"/>
      <c r="AM223" s="457"/>
      <c r="AN223" s="457"/>
      <c r="AO223" s="457"/>
      <c r="AP223" s="454"/>
      <c r="AQ223" s="454"/>
      <c r="AR223" s="454"/>
      <c r="AS223" s="454"/>
      <c r="AT223" s="454"/>
      <c r="AU223" s="454"/>
      <c r="AV223" s="454"/>
      <c r="AW223" s="457"/>
      <c r="AX223" s="455"/>
      <c r="AY223" s="457"/>
      <c r="AZ223" s="457"/>
      <c r="BA223" s="457"/>
      <c r="BB223" s="456"/>
      <c r="BC223" s="456"/>
      <c r="BD223" s="457"/>
      <c r="BE223" s="457"/>
      <c r="BF223" s="456"/>
      <c r="BG223" s="457"/>
      <c r="BH223" s="457"/>
      <c r="BI223" s="458"/>
      <c r="BJ223" s="459"/>
      <c r="BK223" s="459"/>
      <c r="BL223" s="457"/>
      <c r="BM223" s="458"/>
      <c r="BN223" s="457"/>
      <c r="BO223" s="212"/>
      <c r="BP223" s="212"/>
      <c r="BQ223" s="212"/>
      <c r="BR223" s="212"/>
      <c r="BS223" s="212"/>
      <c r="BT223" s="212"/>
      <c r="BU223" s="212"/>
      <c r="BV223" s="212"/>
      <c r="BW223" s="212"/>
      <c r="BX223" s="212"/>
      <c r="BY223" s="38"/>
      <c r="BZ223" s="38"/>
    </row>
    <row r="224" spans="1:78" ht="15.95" customHeight="1">
      <c r="A224" s="541" t="s">
        <v>15</v>
      </c>
      <c r="B224" s="542"/>
      <c r="C224" s="542"/>
      <c r="D224" s="543"/>
      <c r="E224" s="603"/>
      <c r="F224" s="603"/>
      <c r="G224" s="603"/>
      <c r="H224" s="603"/>
      <c r="I224" s="603"/>
      <c r="J224" s="603"/>
      <c r="K224" s="603"/>
      <c r="L224" s="603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  <c r="AA224" s="192"/>
      <c r="AB224" s="192"/>
      <c r="AC224" s="192"/>
      <c r="AD224" s="192"/>
      <c r="AE224" s="192"/>
      <c r="AF224" s="196"/>
      <c r="AG224" s="195"/>
    </row>
    <row r="225" spans="1:33" ht="15.95" customHeight="1">
      <c r="A225" s="544"/>
      <c r="B225" s="545"/>
      <c r="C225" s="545"/>
      <c r="D225" s="546"/>
      <c r="E225" s="604"/>
      <c r="F225" s="604"/>
      <c r="G225" s="604"/>
      <c r="H225" s="604"/>
      <c r="I225" s="604"/>
      <c r="J225" s="604"/>
      <c r="K225" s="604"/>
      <c r="L225" s="604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  <c r="AA225" s="192"/>
      <c r="AB225" s="192"/>
      <c r="AC225" s="192"/>
      <c r="AD225" s="192"/>
      <c r="AE225" s="192"/>
      <c r="AF225" s="196"/>
      <c r="AG225" s="195"/>
    </row>
    <row r="226" spans="1:33" ht="15.95" customHeight="1">
      <c r="A226" s="538" t="s">
        <v>53</v>
      </c>
      <c r="B226" s="539"/>
      <c r="C226" s="539"/>
      <c r="D226" s="540"/>
      <c r="E226" s="49"/>
      <c r="F226" s="50"/>
      <c r="G226" s="41"/>
      <c r="H226" s="50"/>
      <c r="I226" s="41"/>
      <c r="J226" s="50"/>
      <c r="K226" s="41"/>
      <c r="L226" s="51"/>
      <c r="M226" s="193"/>
      <c r="N226" s="193"/>
      <c r="O226" s="193"/>
      <c r="P226" s="193"/>
      <c r="Q226" s="193"/>
      <c r="R226" s="193"/>
      <c r="S226" s="193"/>
      <c r="T226" s="193"/>
      <c r="U226" s="193"/>
      <c r="V226" s="193"/>
      <c r="W226" s="193"/>
      <c r="X226" s="193"/>
      <c r="Y226" s="193"/>
      <c r="Z226" s="193"/>
      <c r="AA226" s="193"/>
      <c r="AB226" s="193"/>
      <c r="AC226" s="193"/>
      <c r="AD226" s="193"/>
      <c r="AE226" s="193"/>
      <c r="AF226" s="197"/>
      <c r="AG226" s="195"/>
    </row>
    <row r="227" spans="1:33" ht="15.95" customHeight="1">
      <c r="A227" s="313" t="s">
        <v>54</v>
      </c>
      <c r="B227" s="92" t="s">
        <v>360</v>
      </c>
      <c r="C227" s="91"/>
      <c r="D227" s="52" t="s">
        <v>16</v>
      </c>
      <c r="E227" s="53"/>
      <c r="F227" s="54"/>
      <c r="G227" s="43"/>
      <c r="H227" s="54"/>
      <c r="I227" s="43"/>
      <c r="J227" s="54"/>
      <c r="K227" s="43"/>
      <c r="L227" s="55"/>
      <c r="M227" s="193"/>
      <c r="N227" s="193"/>
      <c r="O227" s="193"/>
      <c r="P227" s="193"/>
      <c r="Q227" s="193"/>
      <c r="R227" s="193"/>
      <c r="S227" s="193"/>
      <c r="T227" s="193"/>
      <c r="U227" s="193"/>
      <c r="V227" s="193"/>
      <c r="W227" s="193"/>
      <c r="X227" s="193"/>
      <c r="Y227" s="193"/>
      <c r="Z227" s="193"/>
      <c r="AA227" s="193"/>
      <c r="AB227" s="193"/>
      <c r="AC227" s="193"/>
      <c r="AD227" s="193"/>
      <c r="AE227" s="193"/>
      <c r="AF227" s="197"/>
      <c r="AG227" s="195"/>
    </row>
    <row r="228" spans="1:33" ht="15.95" customHeight="1">
      <c r="A228" s="314"/>
      <c r="B228" s="92" t="s">
        <v>358</v>
      </c>
      <c r="C228" s="99" t="s">
        <v>55</v>
      </c>
      <c r="D228" s="52" t="s">
        <v>17</v>
      </c>
      <c r="E228" s="49"/>
      <c r="F228" s="50"/>
      <c r="G228" s="41"/>
      <c r="H228" s="50"/>
      <c r="I228" s="41"/>
      <c r="J228" s="50"/>
      <c r="K228" s="41"/>
      <c r="L228" s="51"/>
      <c r="M228" s="193"/>
      <c r="N228" s="193"/>
      <c r="O228" s="193"/>
      <c r="P228" s="193"/>
      <c r="Q228" s="193"/>
      <c r="R228" s="193"/>
      <c r="S228" s="193"/>
      <c r="T228" s="193"/>
      <c r="U228" s="193"/>
      <c r="V228" s="193"/>
      <c r="W228" s="193"/>
      <c r="X228" s="193"/>
      <c r="Y228" s="193"/>
      <c r="Z228" s="193"/>
      <c r="AA228" s="193"/>
      <c r="AB228" s="193"/>
      <c r="AC228" s="193"/>
      <c r="AD228" s="193"/>
      <c r="AE228" s="193"/>
      <c r="AF228" s="197"/>
      <c r="AG228" s="195"/>
    </row>
    <row r="229" spans="1:33" ht="15.95" customHeight="1">
      <c r="A229" s="315"/>
      <c r="B229" s="92" t="s">
        <v>315</v>
      </c>
      <c r="C229" s="100" t="s">
        <v>56</v>
      </c>
      <c r="D229" s="52" t="s">
        <v>18</v>
      </c>
      <c r="E229" s="53"/>
      <c r="F229" s="54"/>
      <c r="G229" s="43"/>
      <c r="H229" s="54"/>
      <c r="I229" s="43"/>
      <c r="J229" s="54"/>
      <c r="K229" s="43"/>
      <c r="L229" s="55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  <c r="AA229" s="198"/>
      <c r="AB229" s="198"/>
      <c r="AC229" s="198"/>
      <c r="AD229" s="198"/>
      <c r="AE229" s="194" t="s">
        <v>353</v>
      </c>
      <c r="AF229" s="199"/>
      <c r="AG229" s="195"/>
    </row>
    <row r="230" spans="1:33" ht="15.95" customHeight="1">
      <c r="A230" s="314"/>
      <c r="B230" s="92" t="s">
        <v>356</v>
      </c>
      <c r="C230" s="92" t="s">
        <v>57</v>
      </c>
      <c r="D230" s="52" t="s">
        <v>19</v>
      </c>
      <c r="E230" s="49"/>
      <c r="F230" s="50"/>
      <c r="G230" s="41"/>
      <c r="H230" s="50"/>
      <c r="I230" s="41"/>
      <c r="J230" s="50"/>
      <c r="K230" s="41"/>
      <c r="L230" s="51"/>
      <c r="M230" s="198"/>
      <c r="N230" s="198"/>
      <c r="O230" s="198"/>
      <c r="P230" s="198"/>
      <c r="Q230" s="198"/>
      <c r="R230" s="198"/>
      <c r="S230" s="198"/>
      <c r="T230" s="198"/>
      <c r="U230" s="198"/>
      <c r="V230" s="198"/>
      <c r="W230" s="198"/>
      <c r="X230" s="198"/>
      <c r="Y230" s="198"/>
      <c r="Z230" s="198"/>
      <c r="AA230" s="198"/>
      <c r="AB230" s="198"/>
      <c r="AC230" s="198"/>
      <c r="AD230" s="198"/>
      <c r="AE230" s="194" t="s">
        <v>354</v>
      </c>
      <c r="AF230" s="199"/>
      <c r="AG230" s="195"/>
    </row>
    <row r="231" spans="1:33" ht="15.95" customHeight="1">
      <c r="A231" s="316"/>
      <c r="B231" s="317" t="s">
        <v>357</v>
      </c>
      <c r="C231" s="317" t="s">
        <v>58</v>
      </c>
      <c r="D231" s="54" t="s">
        <v>20</v>
      </c>
      <c r="E231" s="53"/>
      <c r="F231" s="54"/>
      <c r="G231" s="43"/>
      <c r="H231" s="54"/>
      <c r="I231" s="43"/>
      <c r="J231" s="54"/>
      <c r="K231" s="43"/>
      <c r="L231" s="55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  <c r="AA231" s="192"/>
      <c r="AB231" s="192"/>
      <c r="AC231" s="192"/>
      <c r="AD231" s="192"/>
      <c r="AE231" s="191"/>
      <c r="AF231" s="196"/>
      <c r="AG231" s="195"/>
    </row>
    <row r="232" spans="1:33" ht="15">
      <c r="H232" s="548" t="s">
        <v>1809</v>
      </c>
      <c r="I232" s="548"/>
      <c r="J232" s="548"/>
      <c r="K232" s="548"/>
      <c r="L232" s="548"/>
    </row>
    <row r="233" spans="1:33" ht="18.75">
      <c r="A233" s="547" t="s">
        <v>0</v>
      </c>
      <c r="B233" s="547"/>
      <c r="C233" s="547"/>
      <c r="D233" s="547"/>
      <c r="E233" s="547"/>
      <c r="F233" s="547"/>
      <c r="G233" s="547"/>
      <c r="H233" s="547"/>
      <c r="I233" s="547"/>
      <c r="J233" s="547"/>
      <c r="K233" s="547"/>
    </row>
    <row r="234" spans="1:33" ht="18.75">
      <c r="A234" s="547" t="s">
        <v>1</v>
      </c>
      <c r="B234" s="547"/>
      <c r="C234" s="547"/>
      <c r="D234" s="547"/>
      <c r="E234" s="547"/>
      <c r="F234" s="547"/>
      <c r="G234" s="547"/>
      <c r="H234" s="547"/>
      <c r="I234" s="547"/>
      <c r="J234" s="547"/>
      <c r="K234" s="547"/>
    </row>
    <row r="235" spans="1:33" s="38" customFormat="1" ht="15.75">
      <c r="A235" s="73" t="s">
        <v>2</v>
      </c>
      <c r="B235" s="58" t="s">
        <v>3</v>
      </c>
      <c r="E235" s="74"/>
      <c r="F235" s="59" t="s">
        <v>50</v>
      </c>
      <c r="G235" s="60"/>
      <c r="H235" s="59"/>
      <c r="I235" s="57" t="s">
        <v>5</v>
      </c>
      <c r="J235" s="155">
        <v>2</v>
      </c>
      <c r="K235" s="6"/>
      <c r="L235" s="6"/>
    </row>
    <row r="236" spans="1:33" s="38" customFormat="1" ht="15.75">
      <c r="A236" s="73" t="s">
        <v>6</v>
      </c>
      <c r="B236" s="58" t="s">
        <v>23</v>
      </c>
      <c r="E236" s="6"/>
      <c r="F236" s="59" t="s">
        <v>26</v>
      </c>
      <c r="G236" s="60"/>
      <c r="H236" s="59"/>
      <c r="I236" s="57" t="s">
        <v>5</v>
      </c>
      <c r="J236" s="59"/>
      <c r="K236" s="6"/>
      <c r="L236" s="6"/>
    </row>
    <row r="237" spans="1:33" s="38" customFormat="1" ht="15.75">
      <c r="A237" s="75" t="s">
        <v>8</v>
      </c>
      <c r="B237" s="61" t="s">
        <v>9</v>
      </c>
      <c r="E237" s="6"/>
      <c r="F237" s="59" t="s">
        <v>51</v>
      </c>
      <c r="G237" s="60"/>
      <c r="H237" s="59"/>
      <c r="I237" s="57" t="s">
        <v>5</v>
      </c>
      <c r="J237" s="59"/>
      <c r="K237" s="6"/>
      <c r="L237" s="6"/>
    </row>
    <row r="238" spans="1:33" s="38" customFormat="1" ht="15.75">
      <c r="A238" s="6"/>
      <c r="B238" s="6"/>
      <c r="C238" s="6"/>
      <c r="D238" s="6"/>
      <c r="E238" s="6"/>
      <c r="F238" s="59" t="s">
        <v>52</v>
      </c>
      <c r="G238" s="60"/>
      <c r="H238" s="59"/>
      <c r="I238" s="57" t="s">
        <v>5</v>
      </c>
      <c r="J238" s="59"/>
      <c r="K238" s="6"/>
      <c r="L238" s="6"/>
    </row>
    <row r="239" spans="1:33" s="38" customFormat="1" ht="15">
      <c r="A239" s="552" t="s">
        <v>10</v>
      </c>
      <c r="B239" s="549" t="s">
        <v>48</v>
      </c>
      <c r="C239" s="554" t="s">
        <v>62</v>
      </c>
      <c r="D239" s="605" t="s">
        <v>11</v>
      </c>
      <c r="E239" s="76"/>
      <c r="F239" s="607" t="s">
        <v>12</v>
      </c>
      <c r="G239" s="607"/>
      <c r="H239" s="607"/>
      <c r="I239" s="607"/>
      <c r="J239" s="607"/>
      <c r="K239" s="607"/>
      <c r="L239" s="607"/>
    </row>
    <row r="240" spans="1:33" s="38" customFormat="1" ht="15">
      <c r="A240" s="552"/>
      <c r="B240" s="550"/>
      <c r="C240" s="555"/>
      <c r="D240" s="605"/>
      <c r="E240" s="474" t="s">
        <v>13</v>
      </c>
      <c r="F240" s="474"/>
      <c r="G240" s="474"/>
      <c r="H240" s="474"/>
      <c r="I240" s="474"/>
      <c r="J240" s="474"/>
      <c r="K240" s="474"/>
      <c r="L240" s="84"/>
    </row>
    <row r="241" spans="1:14" s="38" customFormat="1" ht="15.75" thickBot="1">
      <c r="A241" s="553"/>
      <c r="B241" s="551"/>
      <c r="C241" s="556"/>
      <c r="D241" s="606"/>
      <c r="E241" s="78" t="s">
        <v>14</v>
      </c>
      <c r="F241" s="78"/>
      <c r="G241" s="79"/>
      <c r="H241" s="78"/>
      <c r="I241" s="78"/>
      <c r="J241" s="78"/>
      <c r="K241" s="78"/>
      <c r="L241" s="78"/>
    </row>
    <row r="242" spans="1:14" ht="15.75" thickTop="1">
      <c r="A242" s="85">
        <v>1</v>
      </c>
      <c r="B242" s="325" t="s">
        <v>1738</v>
      </c>
      <c r="C242" s="110" t="s">
        <v>1442</v>
      </c>
      <c r="D242" s="110" t="s">
        <v>1443</v>
      </c>
      <c r="E242" s="290" t="s">
        <v>64</v>
      </c>
      <c r="F242" s="110"/>
      <c r="G242" s="110"/>
      <c r="H242" s="110"/>
      <c r="I242" s="110"/>
      <c r="J242" s="444"/>
      <c r="K242" s="445"/>
      <c r="L242" s="444"/>
      <c r="M242" s="94" t="s">
        <v>1444</v>
      </c>
      <c r="N242" s="94" t="s">
        <v>1445</v>
      </c>
    </row>
    <row r="243" spans="1:14" ht="15">
      <c r="A243" s="85">
        <v>2</v>
      </c>
      <c r="B243" s="298" t="s">
        <v>1739</v>
      </c>
      <c r="C243" s="94" t="s">
        <v>1446</v>
      </c>
      <c r="D243" s="94" t="s">
        <v>1447</v>
      </c>
      <c r="E243" s="288" t="s">
        <v>64</v>
      </c>
      <c r="F243" s="94"/>
      <c r="G243" s="94"/>
      <c r="H243" s="94"/>
      <c r="I243" s="94"/>
      <c r="J243" s="258"/>
      <c r="K243" s="259"/>
      <c r="L243" s="258"/>
      <c r="M243" s="94" t="s">
        <v>1448</v>
      </c>
      <c r="N243" s="94" t="s">
        <v>1449</v>
      </c>
    </row>
    <row r="244" spans="1:14" ht="15">
      <c r="A244" s="85">
        <f t="shared" ref="A244:A282" si="5">+A243+1</f>
        <v>3</v>
      </c>
      <c r="B244" s="298" t="s">
        <v>1740</v>
      </c>
      <c r="C244" s="94" t="s">
        <v>1450</v>
      </c>
      <c r="D244" s="94" t="s">
        <v>1451</v>
      </c>
      <c r="E244" s="288" t="s">
        <v>64</v>
      </c>
      <c r="F244" s="94"/>
      <c r="G244" s="94"/>
      <c r="H244" s="94"/>
      <c r="I244" s="94"/>
      <c r="J244" s="258"/>
      <c r="K244" s="259"/>
      <c r="L244" s="258"/>
      <c r="M244" s="94" t="s">
        <v>1452</v>
      </c>
      <c r="N244" s="94" t="s">
        <v>1453</v>
      </c>
    </row>
    <row r="245" spans="1:14" ht="15">
      <c r="A245" s="85">
        <f t="shared" si="5"/>
        <v>4</v>
      </c>
      <c r="B245" s="298" t="s">
        <v>1741</v>
      </c>
      <c r="C245" s="94" t="s">
        <v>1454</v>
      </c>
      <c r="D245" s="94" t="s">
        <v>1455</v>
      </c>
      <c r="E245" s="288" t="s">
        <v>64</v>
      </c>
      <c r="F245" s="94"/>
      <c r="G245" s="94"/>
      <c r="H245" s="94"/>
      <c r="I245" s="94"/>
      <c r="J245" s="258"/>
      <c r="K245" s="259"/>
      <c r="L245" s="258"/>
      <c r="M245" s="94" t="s">
        <v>1456</v>
      </c>
      <c r="N245" s="94" t="s">
        <v>1457</v>
      </c>
    </row>
    <row r="246" spans="1:14" ht="15">
      <c r="A246" s="85">
        <f t="shared" si="5"/>
        <v>5</v>
      </c>
      <c r="B246" s="298" t="s">
        <v>1742</v>
      </c>
      <c r="C246" s="94" t="s">
        <v>1474</v>
      </c>
      <c r="D246" s="94" t="s">
        <v>1475</v>
      </c>
      <c r="E246" s="288" t="s">
        <v>129</v>
      </c>
      <c r="F246" s="94"/>
      <c r="G246" s="94"/>
      <c r="H246" s="244"/>
      <c r="I246" s="244"/>
      <c r="J246" s="258"/>
      <c r="K246" s="259"/>
      <c r="L246" s="258"/>
      <c r="M246" s="94" t="s">
        <v>1476</v>
      </c>
      <c r="N246" s="94" t="s">
        <v>1477</v>
      </c>
    </row>
    <row r="247" spans="1:14" ht="15">
      <c r="A247" s="85">
        <f t="shared" si="5"/>
        <v>6</v>
      </c>
      <c r="B247" s="298" t="s">
        <v>1743</v>
      </c>
      <c r="C247" s="94" t="s">
        <v>1478</v>
      </c>
      <c r="D247" s="94" t="s">
        <v>1479</v>
      </c>
      <c r="E247" s="288" t="s">
        <v>129</v>
      </c>
      <c r="F247" s="94"/>
      <c r="G247" s="94"/>
      <c r="H247" s="244"/>
      <c r="I247" s="244"/>
      <c r="J247" s="258"/>
      <c r="K247" s="259"/>
      <c r="L247" s="258"/>
      <c r="M247" s="94" t="s">
        <v>1480</v>
      </c>
      <c r="N247" s="94" t="s">
        <v>1481</v>
      </c>
    </row>
    <row r="248" spans="1:14" ht="15">
      <c r="A248" s="85">
        <f t="shared" si="5"/>
        <v>7</v>
      </c>
      <c r="B248" s="298" t="s">
        <v>1744</v>
      </c>
      <c r="C248" s="94" t="s">
        <v>1482</v>
      </c>
      <c r="D248" s="94" t="s">
        <v>1483</v>
      </c>
      <c r="E248" s="288" t="s">
        <v>129</v>
      </c>
      <c r="F248" s="94"/>
      <c r="G248" s="94"/>
      <c r="H248" s="244"/>
      <c r="I248" s="244"/>
      <c r="J248" s="258"/>
      <c r="K248" s="259"/>
      <c r="L248" s="258"/>
      <c r="M248" s="94" t="s">
        <v>1484</v>
      </c>
      <c r="N248" s="94" t="s">
        <v>1485</v>
      </c>
    </row>
    <row r="249" spans="1:14" ht="15">
      <c r="A249" s="85">
        <f t="shared" si="5"/>
        <v>8</v>
      </c>
      <c r="B249" s="298" t="s">
        <v>1745</v>
      </c>
      <c r="C249" s="94" t="s">
        <v>1486</v>
      </c>
      <c r="D249" s="94" t="s">
        <v>1487</v>
      </c>
      <c r="E249" s="288" t="s">
        <v>129</v>
      </c>
      <c r="F249" s="94"/>
      <c r="G249" s="94"/>
      <c r="H249" s="244"/>
      <c r="I249" s="244"/>
      <c r="J249" s="258"/>
      <c r="K249" s="259"/>
      <c r="L249" s="258"/>
      <c r="M249" s="94" t="s">
        <v>1488</v>
      </c>
      <c r="N249" s="94" t="s">
        <v>1489</v>
      </c>
    </row>
    <row r="250" spans="1:14" ht="15">
      <c r="A250" s="85">
        <f t="shared" si="5"/>
        <v>9</v>
      </c>
      <c r="B250" s="298" t="s">
        <v>1746</v>
      </c>
      <c r="C250" s="94" t="s">
        <v>1490</v>
      </c>
      <c r="D250" s="94" t="s">
        <v>1491</v>
      </c>
      <c r="E250" s="288" t="s">
        <v>129</v>
      </c>
      <c r="F250" s="94"/>
      <c r="G250" s="94"/>
      <c r="H250" s="244"/>
      <c r="I250" s="244"/>
      <c r="J250" s="258"/>
      <c r="K250" s="259"/>
      <c r="L250" s="258"/>
      <c r="M250" s="94" t="s">
        <v>1492</v>
      </c>
      <c r="N250" s="94" t="s">
        <v>1493</v>
      </c>
    </row>
    <row r="251" spans="1:14" ht="15">
      <c r="A251" s="85">
        <f t="shared" si="5"/>
        <v>10</v>
      </c>
      <c r="B251" s="298" t="s">
        <v>1747</v>
      </c>
      <c r="C251" s="94" t="s">
        <v>1494</v>
      </c>
      <c r="D251" s="94" t="s">
        <v>1495</v>
      </c>
      <c r="E251" s="288" t="s">
        <v>129</v>
      </c>
      <c r="F251" s="94"/>
      <c r="G251" s="94"/>
      <c r="H251" s="244"/>
      <c r="I251" s="244"/>
      <c r="J251" s="258"/>
      <c r="K251" s="259"/>
      <c r="L251" s="258"/>
      <c r="M251" s="94" t="s">
        <v>1496</v>
      </c>
      <c r="N251" s="94" t="s">
        <v>1497</v>
      </c>
    </row>
    <row r="252" spans="1:14" ht="15">
      <c r="A252" s="85">
        <f t="shared" si="5"/>
        <v>11</v>
      </c>
      <c r="B252" s="298" t="s">
        <v>1748</v>
      </c>
      <c r="C252" s="94" t="s">
        <v>1498</v>
      </c>
      <c r="D252" s="94" t="s">
        <v>1499</v>
      </c>
      <c r="E252" s="288" t="s">
        <v>129</v>
      </c>
      <c r="F252" s="94"/>
      <c r="G252" s="94"/>
      <c r="H252" s="244"/>
      <c r="I252" s="244"/>
      <c r="J252" s="258"/>
      <c r="K252" s="259"/>
      <c r="L252" s="258"/>
      <c r="M252" s="94" t="s">
        <v>1500</v>
      </c>
      <c r="N252" s="94" t="s">
        <v>1501</v>
      </c>
    </row>
    <row r="253" spans="1:14" ht="15">
      <c r="A253" s="85">
        <f t="shared" si="5"/>
        <v>12</v>
      </c>
      <c r="B253" s="298" t="s">
        <v>1749</v>
      </c>
      <c r="C253" s="94" t="s">
        <v>1502</v>
      </c>
      <c r="D253" s="94" t="s">
        <v>1503</v>
      </c>
      <c r="E253" s="288" t="s">
        <v>129</v>
      </c>
      <c r="F253" s="94"/>
      <c r="G253" s="94"/>
      <c r="H253" s="244"/>
      <c r="I253" s="244"/>
      <c r="J253" s="258"/>
      <c r="K253" s="259"/>
      <c r="L253" s="258"/>
      <c r="M253" s="94" t="s">
        <v>1504</v>
      </c>
      <c r="N253" s="94" t="s">
        <v>1505</v>
      </c>
    </row>
    <row r="254" spans="1:14" s="265" customFormat="1" ht="15">
      <c r="A254" s="85">
        <f t="shared" si="5"/>
        <v>13</v>
      </c>
      <c r="B254" s="298" t="s">
        <v>1750</v>
      </c>
      <c r="C254" s="94" t="s">
        <v>1506</v>
      </c>
      <c r="D254" s="94" t="s">
        <v>1507</v>
      </c>
      <c r="E254" s="288" t="s">
        <v>129</v>
      </c>
      <c r="F254" s="98"/>
      <c r="G254" s="98"/>
      <c r="H254" s="244"/>
      <c r="I254" s="244"/>
      <c r="J254" s="258"/>
      <c r="K254" s="259"/>
      <c r="L254" s="258"/>
      <c r="M254" s="94" t="s">
        <v>1508</v>
      </c>
      <c r="N254" s="94" t="s">
        <v>1509</v>
      </c>
    </row>
    <row r="255" spans="1:14" ht="15">
      <c r="A255" s="85">
        <f t="shared" si="5"/>
        <v>14</v>
      </c>
      <c r="B255" s="298" t="s">
        <v>1751</v>
      </c>
      <c r="C255" s="94" t="s">
        <v>1510</v>
      </c>
      <c r="D255" s="94" t="s">
        <v>1511</v>
      </c>
      <c r="E255" s="288" t="s">
        <v>129</v>
      </c>
      <c r="F255" s="94"/>
      <c r="G255" s="94"/>
      <c r="H255" s="244"/>
      <c r="I255" s="244"/>
      <c r="J255" s="258"/>
      <c r="K255" s="259"/>
      <c r="L255" s="258"/>
      <c r="M255" s="94" t="s">
        <v>1512</v>
      </c>
      <c r="N255" s="94" t="s">
        <v>1513</v>
      </c>
    </row>
    <row r="256" spans="1:14" ht="15">
      <c r="A256" s="85">
        <f t="shared" si="5"/>
        <v>15</v>
      </c>
      <c r="B256" s="298" t="s">
        <v>1752</v>
      </c>
      <c r="C256" s="94" t="s">
        <v>1514</v>
      </c>
      <c r="D256" s="94" t="s">
        <v>1515</v>
      </c>
      <c r="E256" s="288" t="s">
        <v>129</v>
      </c>
      <c r="F256" s="94"/>
      <c r="G256" s="94"/>
      <c r="H256" s="244"/>
      <c r="I256" s="244"/>
      <c r="J256" s="258"/>
      <c r="K256" s="259"/>
      <c r="L256" s="258"/>
      <c r="M256" s="94" t="s">
        <v>1516</v>
      </c>
      <c r="N256" s="94" t="s">
        <v>1517</v>
      </c>
    </row>
    <row r="257" spans="1:14" ht="15">
      <c r="A257" s="85">
        <f t="shared" si="5"/>
        <v>16</v>
      </c>
      <c r="B257" s="298" t="s">
        <v>1753</v>
      </c>
      <c r="C257" s="94" t="s">
        <v>1518</v>
      </c>
      <c r="D257" s="94" t="s">
        <v>1519</v>
      </c>
      <c r="E257" s="288" t="s">
        <v>129</v>
      </c>
      <c r="F257" s="94"/>
      <c r="G257" s="94"/>
      <c r="H257" s="244"/>
      <c r="I257" s="244"/>
      <c r="J257" s="258"/>
      <c r="K257" s="259"/>
      <c r="L257" s="258"/>
      <c r="M257" s="94" t="s">
        <v>1520</v>
      </c>
      <c r="N257" s="94" t="s">
        <v>1521</v>
      </c>
    </row>
    <row r="258" spans="1:14" ht="15">
      <c r="A258" s="85">
        <f t="shared" si="5"/>
        <v>17</v>
      </c>
      <c r="B258" s="298" t="s">
        <v>1754</v>
      </c>
      <c r="C258" s="94" t="s">
        <v>1522</v>
      </c>
      <c r="D258" s="94" t="s">
        <v>1523</v>
      </c>
      <c r="E258" s="288" t="s">
        <v>129</v>
      </c>
      <c r="F258" s="94"/>
      <c r="G258" s="94"/>
      <c r="H258" s="244"/>
      <c r="I258" s="244"/>
      <c r="J258" s="258"/>
      <c r="K258" s="259"/>
      <c r="L258" s="258"/>
      <c r="M258" s="94" t="s">
        <v>1524</v>
      </c>
      <c r="N258" s="94" t="s">
        <v>1525</v>
      </c>
    </row>
    <row r="259" spans="1:14" ht="15">
      <c r="A259" s="85">
        <f t="shared" si="5"/>
        <v>18</v>
      </c>
      <c r="B259" s="298" t="s">
        <v>1755</v>
      </c>
      <c r="C259" s="94" t="s">
        <v>1526</v>
      </c>
      <c r="D259" s="94" t="s">
        <v>1527</v>
      </c>
      <c r="E259" s="288" t="s">
        <v>129</v>
      </c>
      <c r="F259" s="94"/>
      <c r="G259" s="94"/>
      <c r="H259" s="244"/>
      <c r="I259" s="244"/>
      <c r="J259" s="258"/>
      <c r="K259" s="259"/>
      <c r="L259" s="258"/>
      <c r="M259" s="94" t="s">
        <v>1528</v>
      </c>
      <c r="N259" s="94" t="s">
        <v>1529</v>
      </c>
    </row>
    <row r="260" spans="1:14" ht="15">
      <c r="A260" s="85">
        <f t="shared" si="5"/>
        <v>19</v>
      </c>
      <c r="B260" s="298" t="s">
        <v>1756</v>
      </c>
      <c r="C260" s="94" t="s">
        <v>1530</v>
      </c>
      <c r="D260" s="94" t="s">
        <v>1531</v>
      </c>
      <c r="E260" s="288" t="s">
        <v>129</v>
      </c>
      <c r="F260" s="94"/>
      <c r="G260" s="94"/>
      <c r="H260" s="244"/>
      <c r="I260" s="244"/>
      <c r="J260" s="258"/>
      <c r="K260" s="259"/>
      <c r="L260" s="258"/>
      <c r="M260" s="94" t="s">
        <v>1532</v>
      </c>
      <c r="N260" s="94" t="s">
        <v>1533</v>
      </c>
    </row>
    <row r="261" spans="1:14" ht="15">
      <c r="A261" s="85">
        <f t="shared" si="5"/>
        <v>20</v>
      </c>
      <c r="B261" s="298" t="s">
        <v>1757</v>
      </c>
      <c r="C261" s="94" t="s">
        <v>1534</v>
      </c>
      <c r="D261" s="94" t="s">
        <v>1535</v>
      </c>
      <c r="E261" s="288" t="s">
        <v>129</v>
      </c>
      <c r="F261" s="94"/>
      <c r="G261" s="94"/>
      <c r="H261" s="244"/>
      <c r="I261" s="244"/>
      <c r="J261" s="258"/>
      <c r="K261" s="259"/>
      <c r="L261" s="258"/>
      <c r="M261" s="94" t="s">
        <v>1536</v>
      </c>
      <c r="N261" s="94" t="s">
        <v>1537</v>
      </c>
    </row>
    <row r="262" spans="1:14" ht="15">
      <c r="A262" s="85">
        <f t="shared" si="5"/>
        <v>21</v>
      </c>
      <c r="B262" s="298" t="s">
        <v>1758</v>
      </c>
      <c r="C262" s="94" t="s">
        <v>1538</v>
      </c>
      <c r="D262" s="94" t="s">
        <v>1539</v>
      </c>
      <c r="E262" s="288" t="s">
        <v>129</v>
      </c>
      <c r="F262" s="94"/>
      <c r="G262" s="94"/>
      <c r="H262" s="244"/>
      <c r="I262" s="244"/>
      <c r="J262" s="258"/>
      <c r="K262" s="259"/>
      <c r="L262" s="258"/>
      <c r="M262" s="94" t="s">
        <v>1540</v>
      </c>
      <c r="N262" s="94" t="s">
        <v>1541</v>
      </c>
    </row>
    <row r="263" spans="1:14" ht="15">
      <c r="A263" s="85">
        <f t="shared" si="5"/>
        <v>22</v>
      </c>
      <c r="B263" s="298" t="s">
        <v>1759</v>
      </c>
      <c r="C263" s="94" t="s">
        <v>1542</v>
      </c>
      <c r="D263" s="94" t="s">
        <v>1543</v>
      </c>
      <c r="E263" s="288" t="s">
        <v>129</v>
      </c>
      <c r="F263" s="94"/>
      <c r="G263" s="94"/>
      <c r="H263" s="244"/>
      <c r="I263" s="244"/>
      <c r="J263" s="258"/>
      <c r="K263" s="259"/>
      <c r="L263" s="258"/>
      <c r="M263" s="94" t="s">
        <v>1544</v>
      </c>
      <c r="N263" s="94" t="s">
        <v>1545</v>
      </c>
    </row>
    <row r="264" spans="1:14" ht="15">
      <c r="A264" s="85">
        <f t="shared" si="5"/>
        <v>23</v>
      </c>
      <c r="B264" s="298" t="s">
        <v>1760</v>
      </c>
      <c r="C264" s="94" t="s">
        <v>1546</v>
      </c>
      <c r="D264" s="94" t="s">
        <v>1547</v>
      </c>
      <c r="E264" s="288" t="s">
        <v>129</v>
      </c>
      <c r="F264" s="94"/>
      <c r="G264" s="94"/>
      <c r="H264" s="244"/>
      <c r="I264" s="244"/>
      <c r="J264" s="258"/>
      <c r="K264" s="259"/>
      <c r="L264" s="258"/>
      <c r="M264" s="94" t="s">
        <v>1548</v>
      </c>
      <c r="N264" s="94" t="s">
        <v>1549</v>
      </c>
    </row>
    <row r="265" spans="1:14" ht="15">
      <c r="A265" s="85">
        <f t="shared" si="5"/>
        <v>24</v>
      </c>
      <c r="B265" s="298" t="s">
        <v>1761</v>
      </c>
      <c r="C265" s="94" t="s">
        <v>1550</v>
      </c>
      <c r="D265" s="94" t="s">
        <v>1551</v>
      </c>
      <c r="E265" s="288" t="s">
        <v>129</v>
      </c>
      <c r="F265" s="94"/>
      <c r="G265" s="94"/>
      <c r="H265" s="244"/>
      <c r="I265" s="244"/>
      <c r="J265" s="258"/>
      <c r="K265" s="259"/>
      <c r="L265" s="258"/>
      <c r="M265" s="94" t="s">
        <v>1552</v>
      </c>
      <c r="N265" s="94" t="s">
        <v>1553</v>
      </c>
    </row>
    <row r="266" spans="1:14" ht="15">
      <c r="A266" s="85">
        <f t="shared" si="5"/>
        <v>25</v>
      </c>
      <c r="B266" s="298" t="s">
        <v>1762</v>
      </c>
      <c r="C266" s="94" t="s">
        <v>1554</v>
      </c>
      <c r="D266" s="94" t="s">
        <v>1555</v>
      </c>
      <c r="E266" s="288" t="s">
        <v>129</v>
      </c>
      <c r="F266" s="94"/>
      <c r="G266" s="94"/>
      <c r="H266" s="244"/>
      <c r="I266" s="244"/>
      <c r="J266" s="258"/>
      <c r="K266" s="259"/>
      <c r="L266" s="258"/>
      <c r="M266" s="94" t="s">
        <v>1556</v>
      </c>
      <c r="N266" s="94" t="s">
        <v>1557</v>
      </c>
    </row>
    <row r="267" spans="1:14" ht="15">
      <c r="A267" s="85">
        <v>26</v>
      </c>
      <c r="B267" s="298" t="s">
        <v>1764</v>
      </c>
      <c r="C267" s="94" t="s">
        <v>1562</v>
      </c>
      <c r="D267" s="94" t="s">
        <v>1563</v>
      </c>
      <c r="E267" s="288" t="s">
        <v>129</v>
      </c>
      <c r="F267" s="94"/>
      <c r="G267" s="94"/>
      <c r="H267" s="244"/>
      <c r="I267" s="244"/>
      <c r="J267" s="258"/>
      <c r="K267" s="259"/>
      <c r="L267" s="258"/>
      <c r="M267" s="94" t="s">
        <v>1564</v>
      </c>
      <c r="N267" s="94" t="s">
        <v>1565</v>
      </c>
    </row>
    <row r="268" spans="1:14" ht="15">
      <c r="A268" s="85">
        <f t="shared" si="5"/>
        <v>27</v>
      </c>
      <c r="B268" s="298" t="s">
        <v>1765</v>
      </c>
      <c r="C268" s="94" t="s">
        <v>1566</v>
      </c>
      <c r="D268" s="94" t="s">
        <v>1567</v>
      </c>
      <c r="E268" s="288" t="s">
        <v>129</v>
      </c>
      <c r="F268" s="94"/>
      <c r="G268" s="94"/>
      <c r="H268" s="244"/>
      <c r="I268" s="244"/>
      <c r="J268" s="258"/>
      <c r="K268" s="259"/>
      <c r="L268" s="258"/>
      <c r="M268" s="94" t="s">
        <v>1568</v>
      </c>
      <c r="N268" s="94" t="s">
        <v>1569</v>
      </c>
    </row>
    <row r="269" spans="1:14" ht="15">
      <c r="A269" s="85">
        <f t="shared" si="5"/>
        <v>28</v>
      </c>
      <c r="B269" s="298" t="s">
        <v>1766</v>
      </c>
      <c r="C269" s="94" t="s">
        <v>1570</v>
      </c>
      <c r="D269" s="94" t="s">
        <v>1571</v>
      </c>
      <c r="E269" s="288" t="s">
        <v>129</v>
      </c>
      <c r="F269" s="94"/>
      <c r="G269" s="94"/>
      <c r="H269" s="244"/>
      <c r="I269" s="244"/>
      <c r="J269" s="258"/>
      <c r="K269" s="259"/>
      <c r="L269" s="258"/>
      <c r="M269" s="94" t="s">
        <v>1572</v>
      </c>
      <c r="N269" s="94" t="s">
        <v>1573</v>
      </c>
    </row>
    <row r="270" spans="1:14" ht="15">
      <c r="A270" s="85">
        <f t="shared" si="5"/>
        <v>29</v>
      </c>
      <c r="B270" s="298" t="s">
        <v>1767</v>
      </c>
      <c r="C270" s="94" t="s">
        <v>1574</v>
      </c>
      <c r="D270" s="94" t="s">
        <v>1575</v>
      </c>
      <c r="E270" s="288" t="s">
        <v>129</v>
      </c>
      <c r="F270" s="94"/>
      <c r="G270" s="94"/>
      <c r="H270" s="244"/>
      <c r="I270" s="244"/>
      <c r="J270" s="258"/>
      <c r="K270" s="259"/>
      <c r="L270" s="258"/>
      <c r="M270" s="94" t="s">
        <v>1576</v>
      </c>
      <c r="N270" s="94" t="s">
        <v>1577</v>
      </c>
    </row>
    <row r="271" spans="1:14" ht="15">
      <c r="A271" s="85">
        <f t="shared" si="5"/>
        <v>30</v>
      </c>
      <c r="B271" s="298" t="s">
        <v>1768</v>
      </c>
      <c r="C271" s="94" t="s">
        <v>1578</v>
      </c>
      <c r="D271" s="94" t="s">
        <v>1579</v>
      </c>
      <c r="E271" s="288" t="s">
        <v>129</v>
      </c>
      <c r="F271" s="94"/>
      <c r="G271" s="94"/>
      <c r="H271" s="244"/>
      <c r="I271" s="244"/>
      <c r="J271" s="258"/>
      <c r="K271" s="259"/>
      <c r="L271" s="258"/>
      <c r="M271" s="94" t="s">
        <v>1580</v>
      </c>
      <c r="N271" s="94" t="s">
        <v>1581</v>
      </c>
    </row>
    <row r="272" spans="1:14" ht="15">
      <c r="A272" s="85">
        <f t="shared" si="5"/>
        <v>31</v>
      </c>
      <c r="B272" s="298" t="s">
        <v>1769</v>
      </c>
      <c r="C272" s="94" t="s">
        <v>1582</v>
      </c>
      <c r="D272" s="94" t="s">
        <v>1583</v>
      </c>
      <c r="E272" s="288" t="s">
        <v>129</v>
      </c>
      <c r="F272" s="94"/>
      <c r="G272" s="94"/>
      <c r="H272" s="244"/>
      <c r="I272" s="244"/>
      <c r="J272" s="258"/>
      <c r="K272" s="259"/>
      <c r="L272" s="258"/>
      <c r="M272" s="94" t="s">
        <v>1584</v>
      </c>
      <c r="N272" s="94" t="s">
        <v>1585</v>
      </c>
    </row>
    <row r="273" spans="1:14" ht="15">
      <c r="A273" s="85">
        <f t="shared" si="5"/>
        <v>32</v>
      </c>
      <c r="B273" s="298" t="s">
        <v>1770</v>
      </c>
      <c r="C273" s="94" t="s">
        <v>1586</v>
      </c>
      <c r="D273" s="94" t="s">
        <v>1587</v>
      </c>
      <c r="E273" s="288" t="s">
        <v>129</v>
      </c>
      <c r="F273" s="94"/>
      <c r="G273" s="94"/>
      <c r="H273" s="244"/>
      <c r="I273" s="244"/>
      <c r="J273" s="258"/>
      <c r="K273" s="259"/>
      <c r="L273" s="258"/>
      <c r="M273" s="94" t="s">
        <v>1588</v>
      </c>
      <c r="N273" s="94" t="s">
        <v>1589</v>
      </c>
    </row>
    <row r="274" spans="1:14" ht="15">
      <c r="A274" s="85">
        <f t="shared" si="5"/>
        <v>33</v>
      </c>
      <c r="B274" s="298" t="s">
        <v>1771</v>
      </c>
      <c r="C274" s="94" t="s">
        <v>1590</v>
      </c>
      <c r="D274" s="94" t="s">
        <v>1591</v>
      </c>
      <c r="E274" s="288" t="s">
        <v>129</v>
      </c>
      <c r="F274" s="94"/>
      <c r="G274" s="94"/>
      <c r="H274" s="244"/>
      <c r="I274" s="244"/>
      <c r="J274" s="258"/>
      <c r="K274" s="259"/>
      <c r="L274" s="258"/>
      <c r="M274" s="94" t="s">
        <v>1592</v>
      </c>
      <c r="N274" s="94" t="s">
        <v>1593</v>
      </c>
    </row>
    <row r="275" spans="1:14" ht="15">
      <c r="A275" s="85">
        <f t="shared" si="5"/>
        <v>34</v>
      </c>
      <c r="B275" s="298" t="s">
        <v>1772</v>
      </c>
      <c r="C275" s="94" t="s">
        <v>1594</v>
      </c>
      <c r="D275" s="94" t="s">
        <v>1595</v>
      </c>
      <c r="E275" s="288" t="s">
        <v>129</v>
      </c>
      <c r="F275" s="94"/>
      <c r="G275" s="94"/>
      <c r="H275" s="244"/>
      <c r="I275" s="244"/>
      <c r="J275" s="258"/>
      <c r="K275" s="259"/>
      <c r="L275" s="258"/>
      <c r="M275" s="94" t="s">
        <v>1596</v>
      </c>
      <c r="N275" s="94" t="s">
        <v>1597</v>
      </c>
    </row>
    <row r="276" spans="1:14" ht="15">
      <c r="A276" s="85">
        <f t="shared" si="5"/>
        <v>35</v>
      </c>
      <c r="B276" s="298" t="s">
        <v>1773</v>
      </c>
      <c r="C276" s="94" t="s">
        <v>1598</v>
      </c>
      <c r="D276" s="94" t="s">
        <v>1599</v>
      </c>
      <c r="E276" s="288" t="s">
        <v>129</v>
      </c>
      <c r="F276" s="94"/>
      <c r="G276" s="94"/>
      <c r="H276" s="244"/>
      <c r="I276" s="244"/>
      <c r="J276" s="264"/>
      <c r="K276" s="264"/>
      <c r="L276" s="264"/>
      <c r="M276" s="94" t="s">
        <v>1600</v>
      </c>
      <c r="N276" s="94" t="s">
        <v>1601</v>
      </c>
    </row>
    <row r="277" spans="1:14" s="304" customFormat="1" ht="15">
      <c r="A277" s="85">
        <f t="shared" si="5"/>
        <v>36</v>
      </c>
      <c r="B277" s="298" t="s">
        <v>1774</v>
      </c>
      <c r="C277" s="300"/>
      <c r="D277" s="98" t="s">
        <v>1467</v>
      </c>
      <c r="E277" s="200" t="s">
        <v>129</v>
      </c>
      <c r="F277" s="300"/>
      <c r="G277" s="300"/>
      <c r="H277" s="311"/>
      <c r="I277" s="311"/>
      <c r="J277" s="312"/>
      <c r="K277" s="312"/>
      <c r="L277" s="312"/>
      <c r="M277" s="310" t="s">
        <v>1799</v>
      </c>
      <c r="N277" s="303" t="s">
        <v>1800</v>
      </c>
    </row>
    <row r="278" spans="1:14" s="304" customFormat="1" ht="15">
      <c r="A278" s="85">
        <f t="shared" si="5"/>
        <v>37</v>
      </c>
      <c r="B278" s="298" t="s">
        <v>1775</v>
      </c>
      <c r="C278" s="300"/>
      <c r="D278" s="98" t="s">
        <v>1801</v>
      </c>
      <c r="E278" s="200" t="s">
        <v>129</v>
      </c>
      <c r="F278" s="300"/>
      <c r="G278" s="300"/>
      <c r="H278" s="311"/>
      <c r="I278" s="311"/>
      <c r="J278" s="312"/>
      <c r="K278" s="312"/>
      <c r="L278" s="312"/>
      <c r="M278" s="310" t="s">
        <v>1802</v>
      </c>
      <c r="N278" s="303" t="s">
        <v>1803</v>
      </c>
    </row>
    <row r="279" spans="1:14" s="304" customFormat="1" ht="15">
      <c r="A279" s="85">
        <f t="shared" si="5"/>
        <v>38</v>
      </c>
      <c r="B279" s="298" t="s">
        <v>1776</v>
      </c>
      <c r="C279" s="300"/>
      <c r="D279" s="98" t="s">
        <v>1804</v>
      </c>
      <c r="E279" s="200" t="s">
        <v>129</v>
      </c>
      <c r="F279" s="300"/>
      <c r="G279" s="300"/>
      <c r="H279" s="311"/>
      <c r="I279" s="311"/>
      <c r="J279" s="312"/>
      <c r="K279" s="312"/>
      <c r="L279" s="312"/>
      <c r="M279" s="310" t="s">
        <v>1805</v>
      </c>
      <c r="N279" s="303" t="s">
        <v>1806</v>
      </c>
    </row>
    <row r="280" spans="1:14" s="304" customFormat="1" ht="15">
      <c r="A280" s="85">
        <f t="shared" si="5"/>
        <v>39</v>
      </c>
      <c r="B280" s="298" t="s">
        <v>1777</v>
      </c>
      <c r="C280" s="300"/>
      <c r="D280" s="98" t="s">
        <v>1820</v>
      </c>
      <c r="E280" s="200" t="s">
        <v>129</v>
      </c>
      <c r="F280" s="300"/>
      <c r="G280" s="300"/>
      <c r="H280" s="311"/>
      <c r="I280" s="311"/>
      <c r="J280" s="312"/>
      <c r="K280" s="312"/>
      <c r="L280" s="312"/>
      <c r="M280" s="302" t="s">
        <v>1807</v>
      </c>
      <c r="N280" s="303" t="s">
        <v>1808</v>
      </c>
    </row>
    <row r="281" spans="1:14" s="304" customFormat="1" ht="15">
      <c r="A281" s="85">
        <f t="shared" si="5"/>
        <v>40</v>
      </c>
      <c r="B281" s="460" t="s">
        <v>1941</v>
      </c>
      <c r="C281" s="461"/>
      <c r="D281" s="98" t="s">
        <v>1798</v>
      </c>
      <c r="E281" s="200" t="s">
        <v>129</v>
      </c>
      <c r="F281" s="462"/>
      <c r="G281" s="462"/>
      <c r="H281" s="463"/>
      <c r="I281" s="463"/>
      <c r="J281" s="464"/>
      <c r="K281" s="464"/>
      <c r="L281" s="464"/>
      <c r="M281" s="465"/>
      <c r="N281" s="466"/>
    </row>
    <row r="282" spans="1:14" s="304" customFormat="1" ht="15">
      <c r="A282" s="85">
        <f t="shared" si="5"/>
        <v>41</v>
      </c>
      <c r="B282" s="460" t="s">
        <v>1943</v>
      </c>
      <c r="C282" s="461"/>
      <c r="D282" s="467" t="s">
        <v>1944</v>
      </c>
      <c r="E282" s="200" t="s">
        <v>129</v>
      </c>
      <c r="F282" s="462"/>
      <c r="G282" s="462"/>
      <c r="H282" s="463"/>
      <c r="I282" s="463"/>
      <c r="J282" s="464"/>
      <c r="K282" s="464"/>
      <c r="L282" s="464"/>
      <c r="M282" s="465"/>
      <c r="N282" s="466"/>
    </row>
    <row r="283" spans="1:14" ht="15">
      <c r="A283" s="541" t="s">
        <v>15</v>
      </c>
      <c r="B283" s="542"/>
      <c r="C283" s="542"/>
      <c r="D283" s="543"/>
      <c r="E283" s="603"/>
      <c r="F283" s="603"/>
      <c r="G283" s="603"/>
      <c r="H283" s="603"/>
      <c r="I283" s="603"/>
      <c r="J283" s="603"/>
      <c r="K283" s="603"/>
      <c r="L283" s="603"/>
    </row>
    <row r="284" spans="1:14" ht="15">
      <c r="A284" s="544"/>
      <c r="B284" s="545"/>
      <c r="C284" s="545"/>
      <c r="D284" s="546"/>
      <c r="E284" s="604"/>
      <c r="F284" s="604"/>
      <c r="G284" s="604"/>
      <c r="H284" s="604"/>
      <c r="I284" s="604"/>
      <c r="J284" s="604"/>
      <c r="K284" s="604"/>
      <c r="L284" s="604"/>
    </row>
    <row r="285" spans="1:14" ht="15.75">
      <c r="A285" s="538" t="s">
        <v>53</v>
      </c>
      <c r="B285" s="539"/>
      <c r="C285" s="539"/>
      <c r="D285" s="540"/>
      <c r="E285" s="49"/>
      <c r="F285" s="50"/>
      <c r="G285" s="41"/>
      <c r="H285" s="50"/>
      <c r="I285" s="41"/>
      <c r="J285" s="50"/>
      <c r="K285" s="41"/>
      <c r="L285" s="51"/>
    </row>
    <row r="286" spans="1:14" ht="15.75">
      <c r="A286" s="313" t="s">
        <v>54</v>
      </c>
      <c r="B286" s="92" t="s">
        <v>360</v>
      </c>
      <c r="C286" s="91"/>
      <c r="D286" s="52" t="s">
        <v>16</v>
      </c>
      <c r="E286" s="53"/>
      <c r="F286" s="54"/>
      <c r="G286" s="43"/>
      <c r="H286" s="54"/>
      <c r="I286" s="43"/>
      <c r="J286" s="54"/>
      <c r="K286" s="43"/>
      <c r="L286" s="55"/>
    </row>
    <row r="287" spans="1:14" ht="15.75">
      <c r="A287" s="314"/>
      <c r="B287" s="92" t="s">
        <v>358</v>
      </c>
      <c r="C287" s="99" t="s">
        <v>55</v>
      </c>
      <c r="D287" s="52" t="s">
        <v>17</v>
      </c>
      <c r="E287" s="49"/>
      <c r="F287" s="50"/>
      <c r="G287" s="41"/>
      <c r="H287" s="50"/>
      <c r="I287" s="41"/>
      <c r="J287" s="50"/>
      <c r="K287" s="41"/>
      <c r="L287" s="51"/>
    </row>
    <row r="288" spans="1:14" ht="15.75">
      <c r="A288" s="315"/>
      <c r="B288" s="92" t="s">
        <v>315</v>
      </c>
      <c r="C288" s="100" t="s">
        <v>56</v>
      </c>
      <c r="D288" s="52" t="s">
        <v>18</v>
      </c>
      <c r="E288" s="53"/>
      <c r="F288" s="54"/>
      <c r="G288" s="43"/>
      <c r="H288" s="54"/>
      <c r="I288" s="43"/>
      <c r="J288" s="54"/>
      <c r="K288" s="43"/>
      <c r="L288" s="55"/>
    </row>
    <row r="289" spans="1:14" ht="15.75">
      <c r="A289" s="314"/>
      <c r="B289" s="92" t="s">
        <v>356</v>
      </c>
      <c r="C289" s="92" t="s">
        <v>57</v>
      </c>
      <c r="D289" s="52" t="s">
        <v>19</v>
      </c>
      <c r="E289" s="49"/>
      <c r="F289" s="50"/>
      <c r="G289" s="41"/>
      <c r="H289" s="50"/>
      <c r="I289" s="41"/>
      <c r="J289" s="50"/>
      <c r="K289" s="41"/>
      <c r="L289" s="51"/>
    </row>
    <row r="290" spans="1:14" ht="15.75">
      <c r="A290" s="316"/>
      <c r="B290" s="317" t="s">
        <v>357</v>
      </c>
      <c r="C290" s="317" t="s">
        <v>58</v>
      </c>
      <c r="D290" s="54" t="s">
        <v>20</v>
      </c>
      <c r="E290" s="53"/>
      <c r="F290" s="54"/>
      <c r="G290" s="43"/>
      <c r="H290" s="54"/>
      <c r="I290" s="43"/>
      <c r="J290" s="54"/>
      <c r="K290" s="43"/>
      <c r="L290" s="55"/>
    </row>
    <row r="291" spans="1:14" ht="15">
      <c r="H291" s="608" t="s">
        <v>1809</v>
      </c>
      <c r="I291" s="608"/>
      <c r="J291" s="608"/>
      <c r="K291" s="608"/>
      <c r="L291" s="608"/>
    </row>
    <row r="292" spans="1:14" ht="18.75">
      <c r="A292" s="547" t="s">
        <v>0</v>
      </c>
      <c r="B292" s="547"/>
      <c r="C292" s="547"/>
      <c r="D292" s="547"/>
      <c r="E292" s="547"/>
      <c r="F292" s="547"/>
      <c r="G292" s="547"/>
      <c r="H292" s="547"/>
      <c r="I292" s="547"/>
      <c r="J292" s="547"/>
      <c r="K292" s="547"/>
    </row>
    <row r="293" spans="1:14" ht="18.75">
      <c r="A293" s="547" t="s">
        <v>1</v>
      </c>
      <c r="B293" s="547"/>
      <c r="C293" s="547"/>
      <c r="D293" s="547"/>
      <c r="E293" s="547"/>
      <c r="F293" s="547"/>
      <c r="G293" s="547"/>
      <c r="H293" s="547"/>
      <c r="I293" s="547"/>
      <c r="J293" s="547"/>
      <c r="K293" s="547"/>
    </row>
    <row r="294" spans="1:14" ht="15.75">
      <c r="A294" s="73" t="s">
        <v>2</v>
      </c>
      <c r="B294" s="58" t="s">
        <v>3</v>
      </c>
      <c r="E294" s="74"/>
      <c r="F294" s="59" t="s">
        <v>50</v>
      </c>
      <c r="G294" s="60"/>
      <c r="H294" s="59"/>
      <c r="I294" s="57" t="s">
        <v>5</v>
      </c>
      <c r="J294" s="155">
        <v>2</v>
      </c>
      <c r="K294" s="6"/>
      <c r="L294" s="6"/>
    </row>
    <row r="295" spans="1:14" ht="15.75">
      <c r="A295" s="73" t="s">
        <v>6</v>
      </c>
      <c r="B295" s="58" t="s">
        <v>1810</v>
      </c>
      <c r="E295" s="6"/>
      <c r="F295" s="59" t="s">
        <v>26</v>
      </c>
      <c r="G295" s="60"/>
      <c r="H295" s="59"/>
      <c r="I295" s="57" t="s">
        <v>5</v>
      </c>
      <c r="J295" s="59"/>
      <c r="K295" s="6"/>
      <c r="L295" s="6"/>
    </row>
    <row r="296" spans="1:14" ht="15.75">
      <c r="A296" s="75" t="s">
        <v>8</v>
      </c>
      <c r="B296" s="61" t="s">
        <v>9</v>
      </c>
      <c r="E296" s="6"/>
      <c r="F296" s="59" t="s">
        <v>51</v>
      </c>
      <c r="G296" s="60"/>
      <c r="H296" s="59"/>
      <c r="I296" s="57" t="s">
        <v>5</v>
      </c>
      <c r="J296" s="59"/>
      <c r="K296" s="6"/>
      <c r="L296" s="6"/>
    </row>
    <row r="297" spans="1:14" ht="15.75">
      <c r="A297" s="6"/>
      <c r="B297" s="6"/>
      <c r="C297" s="6"/>
      <c r="D297" s="6"/>
      <c r="E297" s="6"/>
      <c r="F297" s="59" t="s">
        <v>52</v>
      </c>
      <c r="G297" s="60"/>
      <c r="H297" s="59"/>
      <c r="I297" s="57" t="s">
        <v>5</v>
      </c>
      <c r="J297" s="59"/>
      <c r="K297" s="6"/>
      <c r="L297" s="6"/>
    </row>
    <row r="298" spans="1:14" ht="15">
      <c r="A298" s="552" t="s">
        <v>10</v>
      </c>
      <c r="B298" s="549" t="s">
        <v>48</v>
      </c>
      <c r="C298" s="554" t="s">
        <v>62</v>
      </c>
      <c r="D298" s="605" t="s">
        <v>11</v>
      </c>
      <c r="E298" s="76"/>
      <c r="F298" s="607" t="s">
        <v>12</v>
      </c>
      <c r="G298" s="607"/>
      <c r="H298" s="607"/>
      <c r="I298" s="607"/>
      <c r="J298" s="607"/>
      <c r="K298" s="607"/>
      <c r="L298" s="607"/>
    </row>
    <row r="299" spans="1:14" ht="15">
      <c r="A299" s="552"/>
      <c r="B299" s="550"/>
      <c r="C299" s="555"/>
      <c r="D299" s="605"/>
      <c r="E299" s="474" t="s">
        <v>13</v>
      </c>
      <c r="F299" s="474"/>
      <c r="G299" s="474"/>
      <c r="H299" s="474"/>
      <c r="I299" s="474"/>
      <c r="J299" s="474"/>
      <c r="K299" s="474"/>
      <c r="L299" s="84"/>
    </row>
    <row r="300" spans="1:14" ht="15.75" thickBot="1">
      <c r="A300" s="553"/>
      <c r="B300" s="551"/>
      <c r="C300" s="556"/>
      <c r="D300" s="606"/>
      <c r="E300" s="78" t="s">
        <v>14</v>
      </c>
      <c r="F300" s="78"/>
      <c r="G300" s="79"/>
      <c r="H300" s="78"/>
      <c r="I300" s="78"/>
      <c r="J300" s="78"/>
      <c r="K300" s="78"/>
      <c r="L300" s="78"/>
    </row>
    <row r="301" spans="1:14" ht="15.75" thickTop="1">
      <c r="A301" s="325">
        <v>1</v>
      </c>
      <c r="B301" s="110" t="s">
        <v>1811</v>
      </c>
      <c r="C301" s="110" t="s">
        <v>1438</v>
      </c>
      <c r="D301" s="110" t="s">
        <v>1439</v>
      </c>
      <c r="E301" s="290" t="s">
        <v>64</v>
      </c>
      <c r="F301" s="110"/>
      <c r="G301" s="110"/>
      <c r="H301" s="110"/>
      <c r="I301" s="110"/>
      <c r="J301" s="110"/>
      <c r="K301" s="110"/>
      <c r="L301" s="110"/>
      <c r="M301" s="94" t="s">
        <v>1440</v>
      </c>
      <c r="N301" s="94" t="s">
        <v>1441</v>
      </c>
    </row>
    <row r="302" spans="1:14" ht="15">
      <c r="A302" s="298">
        <v>2</v>
      </c>
      <c r="B302" s="110" t="s">
        <v>1812</v>
      </c>
      <c r="C302" s="94" t="s">
        <v>1458</v>
      </c>
      <c r="D302" s="94" t="s">
        <v>1459</v>
      </c>
      <c r="E302" s="288" t="s">
        <v>129</v>
      </c>
      <c r="F302" s="94"/>
      <c r="G302" s="94"/>
      <c r="H302" s="94"/>
      <c r="I302" s="94"/>
      <c r="J302" s="94"/>
      <c r="K302" s="94"/>
      <c r="L302" s="94"/>
      <c r="M302" s="94" t="s">
        <v>1460</v>
      </c>
      <c r="N302" s="94" t="s">
        <v>1461</v>
      </c>
    </row>
    <row r="303" spans="1:14" ht="15">
      <c r="A303" s="298">
        <v>3</v>
      </c>
      <c r="B303" s="110" t="s">
        <v>1813</v>
      </c>
      <c r="C303" s="94" t="s">
        <v>1462</v>
      </c>
      <c r="D303" s="94" t="s">
        <v>1463</v>
      </c>
      <c r="E303" s="288" t="s">
        <v>129</v>
      </c>
      <c r="F303" s="94"/>
      <c r="G303" s="94"/>
      <c r="H303" s="94"/>
      <c r="I303" s="94"/>
      <c r="J303" s="94"/>
      <c r="K303" s="94"/>
      <c r="L303" s="94"/>
      <c r="M303" s="94" t="s">
        <v>1464</v>
      </c>
      <c r="N303" s="94" t="s">
        <v>1465</v>
      </c>
    </row>
    <row r="304" spans="1:14" ht="15">
      <c r="A304" s="298">
        <v>4</v>
      </c>
      <c r="B304" s="110" t="s">
        <v>1814</v>
      </c>
      <c r="C304" s="94" t="s">
        <v>1466</v>
      </c>
      <c r="D304" s="94" t="s">
        <v>1467</v>
      </c>
      <c r="E304" s="288" t="s">
        <v>129</v>
      </c>
      <c r="F304" s="94"/>
      <c r="G304" s="94"/>
      <c r="H304" s="94"/>
      <c r="I304" s="94"/>
      <c r="J304" s="94"/>
      <c r="K304" s="94"/>
      <c r="L304" s="94"/>
      <c r="M304" s="94" t="s">
        <v>1468</v>
      </c>
      <c r="N304" s="94" t="s">
        <v>1469</v>
      </c>
    </row>
    <row r="305" spans="1:14" ht="15">
      <c r="A305" s="298">
        <v>5</v>
      </c>
      <c r="B305" s="110" t="s">
        <v>1815</v>
      </c>
      <c r="C305" s="94" t="s">
        <v>1470</v>
      </c>
      <c r="D305" s="94" t="s">
        <v>1471</v>
      </c>
      <c r="E305" s="288" t="s">
        <v>129</v>
      </c>
      <c r="F305" s="94"/>
      <c r="G305" s="94"/>
      <c r="H305" s="94"/>
      <c r="I305" s="94"/>
      <c r="J305" s="94"/>
      <c r="K305" s="94"/>
      <c r="L305" s="94"/>
      <c r="M305" s="94" t="s">
        <v>1472</v>
      </c>
      <c r="N305" s="94" t="s">
        <v>1473</v>
      </c>
    </row>
    <row r="306" spans="1:14" s="304" customFormat="1" ht="15">
      <c r="A306" s="323">
        <v>6</v>
      </c>
      <c r="B306" s="98" t="s">
        <v>1816</v>
      </c>
      <c r="C306" s="98"/>
      <c r="D306" s="98" t="s">
        <v>1817</v>
      </c>
      <c r="E306" s="200" t="s">
        <v>129</v>
      </c>
      <c r="F306" s="98"/>
      <c r="G306" s="98"/>
      <c r="H306" s="98"/>
      <c r="I306" s="98"/>
      <c r="J306" s="300"/>
      <c r="K306" s="300"/>
      <c r="L306" s="300"/>
      <c r="M306" s="310" t="s">
        <v>1818</v>
      </c>
      <c r="N306" s="303" t="s">
        <v>1819</v>
      </c>
    </row>
    <row r="307" spans="1:14" ht="15.75">
      <c r="A307" s="600" t="s">
        <v>15</v>
      </c>
      <c r="B307" s="609"/>
      <c r="C307" s="609"/>
      <c r="D307" s="602"/>
      <c r="E307" s="318"/>
      <c r="F307" s="319"/>
      <c r="G307" s="318"/>
      <c r="H307" s="319"/>
      <c r="I307" s="318"/>
      <c r="J307" s="319"/>
      <c r="K307" s="318"/>
      <c r="L307" s="319"/>
    </row>
    <row r="308" spans="1:14" ht="15.75">
      <c r="A308" s="544"/>
      <c r="B308" s="545"/>
      <c r="C308" s="545"/>
      <c r="D308" s="546"/>
      <c r="E308" s="320"/>
      <c r="F308" s="43"/>
      <c r="G308" s="320"/>
      <c r="H308" s="43"/>
      <c r="I308" s="320"/>
      <c r="J308" s="43"/>
      <c r="K308" s="320"/>
      <c r="L308" s="43"/>
    </row>
    <row r="309" spans="1:14" ht="15.75">
      <c r="A309" s="538" t="s">
        <v>53</v>
      </c>
      <c r="B309" s="539"/>
      <c r="C309" s="539"/>
      <c r="D309" s="540"/>
      <c r="E309" s="49"/>
      <c r="F309" s="50"/>
      <c r="G309" s="41"/>
      <c r="H309" s="50"/>
      <c r="I309" s="41"/>
      <c r="J309" s="50"/>
      <c r="K309" s="41"/>
      <c r="L309" s="51"/>
    </row>
    <row r="310" spans="1:14" ht="15.75">
      <c r="A310" s="321" t="s">
        <v>359</v>
      </c>
      <c r="B310" s="156" t="s">
        <v>360</v>
      </c>
      <c r="C310" s="321"/>
      <c r="D310" s="59" t="s">
        <v>16</v>
      </c>
      <c r="E310" s="53"/>
      <c r="F310" s="54"/>
      <c r="G310" s="43"/>
      <c r="H310" s="54"/>
      <c r="I310" s="43"/>
      <c r="J310" s="54"/>
      <c r="K310" s="43"/>
      <c r="L310" s="55"/>
    </row>
    <row r="311" spans="1:14" ht="15.75">
      <c r="A311" s="156"/>
      <c r="B311" s="156" t="s">
        <v>358</v>
      </c>
      <c r="C311" s="322" t="s">
        <v>55</v>
      </c>
      <c r="D311" s="59" t="s">
        <v>17</v>
      </c>
      <c r="E311" s="49"/>
      <c r="F311" s="50"/>
      <c r="G311" s="41"/>
      <c r="H311" s="50"/>
      <c r="I311" s="41"/>
      <c r="J311" s="50"/>
      <c r="K311" s="41"/>
      <c r="L311" s="51"/>
    </row>
    <row r="312" spans="1:14" ht="15.75">
      <c r="A312" s="1"/>
      <c r="B312" s="156" t="s">
        <v>315</v>
      </c>
      <c r="C312" s="1" t="s">
        <v>56</v>
      </c>
      <c r="D312" s="59" t="s">
        <v>18</v>
      </c>
      <c r="E312" s="53"/>
      <c r="F312" s="54"/>
      <c r="G312" s="43"/>
      <c r="H312" s="54"/>
      <c r="I312" s="43"/>
      <c r="J312" s="54"/>
      <c r="K312" s="43"/>
      <c r="L312" s="55"/>
    </row>
    <row r="313" spans="1:14" ht="15.75">
      <c r="A313" s="156"/>
      <c r="B313" s="156" t="s">
        <v>356</v>
      </c>
      <c r="C313" s="156" t="s">
        <v>57</v>
      </c>
      <c r="D313" s="59" t="s">
        <v>19</v>
      </c>
      <c r="E313" s="49"/>
      <c r="F313" s="50"/>
      <c r="G313" s="41"/>
      <c r="H313" s="50"/>
      <c r="I313" s="41"/>
      <c r="J313" s="50"/>
      <c r="K313" s="41"/>
      <c r="L313" s="51"/>
    </row>
    <row r="314" spans="1:14" ht="15.75">
      <c r="A314" s="156"/>
      <c r="B314" s="156" t="s">
        <v>357</v>
      </c>
      <c r="C314" s="156" t="s">
        <v>58</v>
      </c>
      <c r="D314" s="59" t="s">
        <v>20</v>
      </c>
      <c r="E314" s="53"/>
      <c r="F314" s="54"/>
      <c r="G314" s="43"/>
      <c r="H314" s="54"/>
      <c r="I314" s="43"/>
      <c r="J314" s="54"/>
      <c r="K314" s="43"/>
      <c r="L314" s="55"/>
    </row>
  </sheetData>
  <mergeCells count="86">
    <mergeCell ref="A283:D284"/>
    <mergeCell ref="E283:E284"/>
    <mergeCell ref="F283:F284"/>
    <mergeCell ref="G283:G284"/>
    <mergeCell ref="A285:D285"/>
    <mergeCell ref="H291:L291"/>
    <mergeCell ref="A307:D308"/>
    <mergeCell ref="A309:D309"/>
    <mergeCell ref="A293:K293"/>
    <mergeCell ref="A298:A300"/>
    <mergeCell ref="B298:B300"/>
    <mergeCell ref="C298:C300"/>
    <mergeCell ref="D298:D300"/>
    <mergeCell ref="F298:L298"/>
    <mergeCell ref="A292:K292"/>
    <mergeCell ref="H283:H284"/>
    <mergeCell ref="I283:I284"/>
    <mergeCell ref="J283:J284"/>
    <mergeCell ref="K283:K284"/>
    <mergeCell ref="L224:L225"/>
    <mergeCell ref="I224:I225"/>
    <mergeCell ref="J224:J225"/>
    <mergeCell ref="K224:K225"/>
    <mergeCell ref="L283:L284"/>
    <mergeCell ref="A226:D226"/>
    <mergeCell ref="H232:L232"/>
    <mergeCell ref="A234:K234"/>
    <mergeCell ref="A239:A241"/>
    <mergeCell ref="B239:B241"/>
    <mergeCell ref="C239:C241"/>
    <mergeCell ref="D239:D241"/>
    <mergeCell ref="F239:L239"/>
    <mergeCell ref="A233:K233"/>
    <mergeCell ref="A224:D225"/>
    <mergeCell ref="E224:E225"/>
    <mergeCell ref="F224:F225"/>
    <mergeCell ref="G224:G225"/>
    <mergeCell ref="H224:H225"/>
    <mergeCell ref="A179:D180"/>
    <mergeCell ref="A181:D181"/>
    <mergeCell ref="H187:L187"/>
    <mergeCell ref="A188:K188"/>
    <mergeCell ref="A189:K189"/>
    <mergeCell ref="A194:A196"/>
    <mergeCell ref="B194:B196"/>
    <mergeCell ref="C194:C196"/>
    <mergeCell ref="D194:D196"/>
    <mergeCell ref="F194:L194"/>
    <mergeCell ref="A133:D134"/>
    <mergeCell ref="A135:D135"/>
    <mergeCell ref="I141:M141"/>
    <mergeCell ref="A142:K142"/>
    <mergeCell ref="A143:K143"/>
    <mergeCell ref="A148:A150"/>
    <mergeCell ref="B148:B150"/>
    <mergeCell ref="C148:C150"/>
    <mergeCell ref="D148:D150"/>
    <mergeCell ref="F148:L148"/>
    <mergeCell ref="A86:D87"/>
    <mergeCell ref="A88:D88"/>
    <mergeCell ref="I94:M94"/>
    <mergeCell ref="A95:K95"/>
    <mergeCell ref="A96:K96"/>
    <mergeCell ref="A101:A103"/>
    <mergeCell ref="B101:B103"/>
    <mergeCell ref="C101:C103"/>
    <mergeCell ref="D101:D103"/>
    <mergeCell ref="F101:L101"/>
    <mergeCell ref="A39:D40"/>
    <mergeCell ref="A41:D41"/>
    <mergeCell ref="H47:L47"/>
    <mergeCell ref="A48:K48"/>
    <mergeCell ref="A49:K49"/>
    <mergeCell ref="A54:A56"/>
    <mergeCell ref="B54:B56"/>
    <mergeCell ref="C54:C56"/>
    <mergeCell ref="D54:D56"/>
    <mergeCell ref="F54:L54"/>
    <mergeCell ref="H1:L1"/>
    <mergeCell ref="A2:K2"/>
    <mergeCell ref="A3:K3"/>
    <mergeCell ref="A8:A10"/>
    <mergeCell ref="B8:B10"/>
    <mergeCell ref="C8:C10"/>
    <mergeCell ref="D8:D10"/>
    <mergeCell ref="F8:L8"/>
  </mergeCells>
  <hyperlinks>
    <hyperlink ref="M84" r:id="rId1" xr:uid="{00000000-0004-0000-0300-000000000000}"/>
    <hyperlink ref="M85" r:id="rId2" xr:uid="{00000000-0004-0000-0300-000001000000}"/>
    <hyperlink ref="M131" r:id="rId3" xr:uid="{00000000-0004-0000-0300-000002000000}"/>
    <hyperlink ref="M132" r:id="rId4" xr:uid="{00000000-0004-0000-0300-000003000000}"/>
    <hyperlink ref="M178" r:id="rId5" xr:uid="{00000000-0004-0000-0300-000004000000}"/>
    <hyperlink ref="M277" r:id="rId6" xr:uid="{00000000-0004-0000-0300-000005000000}"/>
    <hyperlink ref="M278" r:id="rId7" xr:uid="{00000000-0004-0000-0300-000006000000}"/>
    <hyperlink ref="M279" r:id="rId8" xr:uid="{00000000-0004-0000-0300-000007000000}"/>
    <hyperlink ref="M280" r:id="rId9" xr:uid="{00000000-0004-0000-0300-000008000000}"/>
    <hyperlink ref="M306" r:id="rId10" xr:uid="{00000000-0004-0000-0300-000009000000}"/>
  </hyperlinks>
  <pageMargins left="0.7" right="0.7" top="0.75" bottom="0.75" header="0.3" footer="0.3"/>
  <pageSetup paperSize="5" scale="85" orientation="portrait" horizontalDpi="0" verticalDpi="0" r:id="rId11"/>
  <rowBreaks count="7" manualBreakCount="7">
    <brk id="46" max="16383" man="1"/>
    <brk id="93" max="16383" man="1"/>
    <brk id="140" max="16383" man="1"/>
    <brk id="186" max="16383" man="1"/>
    <brk id="231" max="16383" man="1"/>
    <brk id="290" max="16383" man="1"/>
    <brk id="314" max="16383" man="1"/>
  </rowBreaks>
  <drawing r:id="rId1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8"/>
  <sheetViews>
    <sheetView topLeftCell="A247" workbookViewId="0">
      <selection activeCell="D282" sqref="D282"/>
    </sheetView>
  </sheetViews>
  <sheetFormatPr defaultRowHeight="15"/>
  <cols>
    <col min="1" max="1" width="4" customWidth="1"/>
    <col min="2" max="2" width="13.7109375" customWidth="1"/>
    <col min="3" max="3" width="13.7109375" hidden="1" customWidth="1"/>
    <col min="4" max="4" width="35.42578125" customWidth="1"/>
    <col min="5" max="5" width="4.140625" customWidth="1"/>
    <col min="6" max="6" width="11.5703125" customWidth="1"/>
    <col min="7" max="7" width="10.28515625" customWidth="1"/>
    <col min="8" max="8" width="8.5703125" customWidth="1"/>
    <col min="9" max="9" width="8.140625" customWidth="1"/>
    <col min="10" max="10" width="7.85546875" customWidth="1"/>
    <col min="11" max="11" width="8.7109375" customWidth="1"/>
  </cols>
  <sheetData>
    <row r="1" spans="1:11">
      <c r="I1" s="579" t="s">
        <v>1809</v>
      </c>
      <c r="J1" s="579"/>
      <c r="K1" s="579"/>
    </row>
    <row r="2" spans="1:11" ht="18.75">
      <c r="A2" s="547" t="s">
        <v>24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11" ht="18.75">
      <c r="A3" s="580" t="s">
        <v>25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</row>
    <row r="4" spans="1:11">
      <c r="A4" s="6"/>
      <c r="B4" s="6"/>
      <c r="C4" s="6"/>
      <c r="D4" s="6"/>
      <c r="E4" s="6"/>
      <c r="F4" s="6"/>
      <c r="G4" s="6"/>
      <c r="H4" s="6"/>
    </row>
    <row r="5" spans="1:11">
      <c r="A5" s="384" t="s">
        <v>2</v>
      </c>
      <c r="B5" s="8"/>
      <c r="C5" s="8"/>
      <c r="D5" s="384" t="s">
        <v>3</v>
      </c>
      <c r="E5" s="8"/>
      <c r="F5" s="9"/>
      <c r="G5" s="384"/>
      <c r="H5" s="561" t="s">
        <v>4</v>
      </c>
      <c r="I5" s="561"/>
      <c r="J5" s="10" t="s">
        <v>1937</v>
      </c>
    </row>
    <row r="6" spans="1:11">
      <c r="A6" s="384" t="s">
        <v>6</v>
      </c>
      <c r="B6" s="9"/>
      <c r="C6" s="9"/>
      <c r="D6" s="384" t="s">
        <v>46</v>
      </c>
      <c r="E6" s="9"/>
      <c r="F6" s="9"/>
      <c r="G6" s="384"/>
      <c r="H6" s="561" t="s">
        <v>26</v>
      </c>
      <c r="I6" s="561"/>
      <c r="J6" s="11" t="s">
        <v>5</v>
      </c>
    </row>
    <row r="7" spans="1:11">
      <c r="A7" s="384" t="s">
        <v>27</v>
      </c>
      <c r="B7" s="9"/>
      <c r="C7" s="9"/>
      <c r="D7" s="9" t="s">
        <v>9</v>
      </c>
      <c r="E7" s="9"/>
      <c r="F7" s="9"/>
      <c r="G7" s="384"/>
      <c r="H7" s="561" t="s">
        <v>28</v>
      </c>
      <c r="I7" s="561"/>
      <c r="J7" s="11" t="s">
        <v>5</v>
      </c>
    </row>
    <row r="8" spans="1:11">
      <c r="A8" s="9"/>
      <c r="B8" s="9"/>
      <c r="C8" s="9"/>
      <c r="D8" s="9"/>
      <c r="E8" s="9"/>
      <c r="F8" s="9"/>
      <c r="G8" s="384"/>
      <c r="H8" s="562" t="s">
        <v>29</v>
      </c>
      <c r="I8" s="562"/>
      <c r="J8" s="11" t="s">
        <v>5</v>
      </c>
    </row>
    <row r="9" spans="1:11">
      <c r="A9" s="9"/>
      <c r="B9" s="9"/>
      <c r="C9" s="9"/>
      <c r="D9" s="9"/>
      <c r="E9" s="9"/>
      <c r="F9" s="9"/>
      <c r="G9" s="9"/>
      <c r="H9" s="9"/>
      <c r="I9" s="12"/>
      <c r="J9" s="12"/>
    </row>
    <row r="10" spans="1:11" ht="20.100000000000001" customHeight="1">
      <c r="A10" s="563" t="s">
        <v>10</v>
      </c>
      <c r="B10" s="563" t="s">
        <v>48</v>
      </c>
      <c r="C10" s="564" t="s">
        <v>63</v>
      </c>
      <c r="D10" s="563" t="s">
        <v>11</v>
      </c>
      <c r="E10" s="565" t="s">
        <v>30</v>
      </c>
      <c r="F10" s="13"/>
      <c r="G10" s="567" t="s">
        <v>31</v>
      </c>
      <c r="H10" s="568"/>
      <c r="I10" s="568"/>
      <c r="J10" s="569"/>
      <c r="K10" s="569"/>
    </row>
    <row r="11" spans="1:11" ht="20.100000000000001" customHeight="1">
      <c r="A11" s="563"/>
      <c r="B11" s="563"/>
      <c r="C11" s="598"/>
      <c r="D11" s="563"/>
      <c r="E11" s="565"/>
      <c r="F11" s="14" t="s">
        <v>32</v>
      </c>
      <c r="G11" s="570" t="s">
        <v>33</v>
      </c>
      <c r="H11" s="571"/>
      <c r="I11" s="572"/>
      <c r="J11" s="573" t="s">
        <v>34</v>
      </c>
      <c r="K11" s="574"/>
    </row>
    <row r="12" spans="1:11" ht="20.100000000000001" customHeight="1">
      <c r="A12" s="563"/>
      <c r="B12" s="563"/>
      <c r="C12" s="598"/>
      <c r="D12" s="563"/>
      <c r="E12" s="565"/>
      <c r="F12" s="14" t="s">
        <v>35</v>
      </c>
      <c r="G12" s="39" t="s">
        <v>36</v>
      </c>
      <c r="H12" s="16" t="s">
        <v>37</v>
      </c>
      <c r="I12" s="17" t="s">
        <v>38</v>
      </c>
      <c r="J12" s="573"/>
      <c r="K12" s="574"/>
    </row>
    <row r="13" spans="1:11" ht="20.100000000000001" customHeight="1" thickBot="1">
      <c r="A13" s="581"/>
      <c r="B13" s="581"/>
      <c r="C13" s="599"/>
      <c r="D13" s="581"/>
      <c r="E13" s="582"/>
      <c r="F13" s="105"/>
      <c r="G13" s="106">
        <v>0.2</v>
      </c>
      <c r="H13" s="107">
        <v>0.3</v>
      </c>
      <c r="I13" s="108">
        <v>0.5</v>
      </c>
      <c r="J13" s="109" t="s">
        <v>39</v>
      </c>
      <c r="K13" s="109" t="s">
        <v>40</v>
      </c>
    </row>
    <row r="14" spans="1:11" ht="21.95" customHeight="1" thickTop="1">
      <c r="A14" s="273">
        <v>1</v>
      </c>
      <c r="B14" s="296" t="s">
        <v>1602</v>
      </c>
      <c r="C14" s="200"/>
      <c r="D14" s="327" t="s">
        <v>1219</v>
      </c>
      <c r="E14" s="290" t="s">
        <v>64</v>
      </c>
      <c r="G14" s="104"/>
      <c r="H14" s="19"/>
      <c r="I14" s="21"/>
      <c r="J14" s="21"/>
      <c r="K14" s="21"/>
    </row>
    <row r="15" spans="1:11" ht="21.95" customHeight="1">
      <c r="A15" s="273">
        <f>+A14+1</f>
        <v>2</v>
      </c>
      <c r="B15" s="288" t="s">
        <v>1603</v>
      </c>
      <c r="C15" s="273"/>
      <c r="D15" s="328" t="s">
        <v>1223</v>
      </c>
      <c r="E15" s="288" t="s">
        <v>64</v>
      </c>
      <c r="F15" s="94"/>
      <c r="G15" s="5"/>
      <c r="H15" s="93"/>
      <c r="I15" s="23"/>
      <c r="J15" s="23"/>
      <c r="K15" s="23"/>
    </row>
    <row r="16" spans="1:11" ht="21.95" customHeight="1">
      <c r="A16" s="273">
        <f t="shared" ref="A16:A41" si="0">+A15+1</f>
        <v>3</v>
      </c>
      <c r="B16" s="288" t="s">
        <v>1604</v>
      </c>
      <c r="C16" s="273"/>
      <c r="D16" s="328" t="s">
        <v>1227</v>
      </c>
      <c r="E16" s="288" t="s">
        <v>64</v>
      </c>
      <c r="F16" s="94"/>
      <c r="G16" s="41"/>
      <c r="H16" s="93"/>
      <c r="I16" s="23"/>
      <c r="J16" s="23"/>
      <c r="K16" s="23"/>
    </row>
    <row r="17" spans="1:11" ht="21.95" customHeight="1">
      <c r="A17" s="273">
        <f t="shared" si="0"/>
        <v>4</v>
      </c>
      <c r="B17" s="288" t="s">
        <v>1605</v>
      </c>
      <c r="C17" s="273"/>
      <c r="D17" s="328" t="s">
        <v>1231</v>
      </c>
      <c r="E17" s="288" t="s">
        <v>64</v>
      </c>
      <c r="F17" s="94"/>
      <c r="G17" s="2"/>
      <c r="H17" s="93"/>
      <c r="I17" s="23"/>
      <c r="J17" s="23"/>
      <c r="K17" s="23"/>
    </row>
    <row r="18" spans="1:11" ht="21.95" customHeight="1">
      <c r="A18" s="273">
        <f t="shared" si="0"/>
        <v>5</v>
      </c>
      <c r="B18" s="288" t="s">
        <v>1606</v>
      </c>
      <c r="C18" s="273"/>
      <c r="D18" s="328" t="s">
        <v>1235</v>
      </c>
      <c r="E18" s="288" t="s">
        <v>64</v>
      </c>
      <c r="F18" s="94"/>
      <c r="G18" s="2"/>
      <c r="H18" s="93"/>
      <c r="I18" s="23"/>
      <c r="J18" s="23"/>
      <c r="K18" s="23"/>
    </row>
    <row r="19" spans="1:11" ht="21.95" customHeight="1">
      <c r="A19" s="273">
        <f t="shared" si="0"/>
        <v>6</v>
      </c>
      <c r="B19" s="288" t="s">
        <v>1607</v>
      </c>
      <c r="C19" s="273"/>
      <c r="D19" s="328" t="s">
        <v>1239</v>
      </c>
      <c r="E19" s="288" t="s">
        <v>64</v>
      </c>
      <c r="F19" s="94"/>
      <c r="G19" s="2"/>
      <c r="H19" s="93"/>
      <c r="I19" s="23"/>
      <c r="J19" s="23"/>
      <c r="K19" s="23"/>
    </row>
    <row r="20" spans="1:11" ht="21.95" customHeight="1">
      <c r="A20" s="273">
        <f t="shared" si="0"/>
        <v>7</v>
      </c>
      <c r="B20" s="288" t="s">
        <v>1608</v>
      </c>
      <c r="C20" s="273"/>
      <c r="D20" s="328" t="s">
        <v>1243</v>
      </c>
      <c r="E20" s="288" t="s">
        <v>64</v>
      </c>
      <c r="F20" s="94"/>
      <c r="G20" s="3"/>
      <c r="H20" s="93"/>
      <c r="I20" s="23"/>
      <c r="J20" s="23"/>
      <c r="K20" s="23"/>
    </row>
    <row r="21" spans="1:11" ht="21.95" customHeight="1">
      <c r="A21" s="273">
        <f t="shared" si="0"/>
        <v>8</v>
      </c>
      <c r="B21" s="288" t="s">
        <v>1609</v>
      </c>
      <c r="C21" s="273"/>
      <c r="D21" s="328" t="s">
        <v>1247</v>
      </c>
      <c r="E21" s="288" t="s">
        <v>64</v>
      </c>
      <c r="F21" s="94"/>
      <c r="G21" s="3"/>
      <c r="H21" s="93"/>
      <c r="I21" s="23"/>
      <c r="J21" s="23"/>
      <c r="K21" s="23"/>
    </row>
    <row r="22" spans="1:11" ht="21.95" customHeight="1">
      <c r="A22" s="273">
        <f t="shared" si="0"/>
        <v>9</v>
      </c>
      <c r="B22" s="288" t="s">
        <v>1610</v>
      </c>
      <c r="C22" s="273"/>
      <c r="D22" s="328" t="s">
        <v>1251</v>
      </c>
      <c r="E22" s="288" t="s">
        <v>64</v>
      </c>
      <c r="F22" s="94"/>
      <c r="G22" s="3"/>
      <c r="H22" s="93"/>
      <c r="I22" s="23"/>
      <c r="J22" s="23"/>
      <c r="K22" s="23"/>
    </row>
    <row r="23" spans="1:11" ht="21.95" customHeight="1">
      <c r="A23" s="273">
        <f t="shared" si="0"/>
        <v>10</v>
      </c>
      <c r="B23" s="288" t="s">
        <v>1611</v>
      </c>
      <c r="C23" s="273"/>
      <c r="D23" s="328" t="s">
        <v>1255</v>
      </c>
      <c r="E23" s="288" t="s">
        <v>64</v>
      </c>
      <c r="F23" s="94"/>
      <c r="G23" s="4"/>
      <c r="H23" s="93"/>
      <c r="I23" s="23"/>
      <c r="J23" s="23"/>
      <c r="K23" s="23"/>
    </row>
    <row r="24" spans="1:11" ht="21.95" customHeight="1">
      <c r="A24" s="273">
        <f t="shared" si="0"/>
        <v>11</v>
      </c>
      <c r="B24" s="288" t="s">
        <v>1612</v>
      </c>
      <c r="C24" s="273"/>
      <c r="D24" s="328" t="s">
        <v>1259</v>
      </c>
      <c r="E24" s="288" t="s">
        <v>64</v>
      </c>
      <c r="F24" s="94"/>
      <c r="G24" s="4"/>
      <c r="H24" s="93"/>
      <c r="I24" s="23"/>
      <c r="J24" s="23"/>
      <c r="K24" s="23"/>
    </row>
    <row r="25" spans="1:11" ht="21.95" customHeight="1">
      <c r="A25" s="273">
        <f t="shared" si="0"/>
        <v>12</v>
      </c>
      <c r="B25" s="288" t="s">
        <v>1613</v>
      </c>
      <c r="C25" s="273"/>
      <c r="D25" s="328" t="s">
        <v>1263</v>
      </c>
      <c r="E25" s="288" t="s">
        <v>64</v>
      </c>
      <c r="F25" s="94"/>
      <c r="G25" s="4"/>
      <c r="H25" s="93"/>
      <c r="I25" s="23"/>
      <c r="J25" s="23"/>
      <c r="K25" s="23"/>
    </row>
    <row r="26" spans="1:11" ht="21.95" customHeight="1">
      <c r="A26" s="273">
        <f t="shared" si="0"/>
        <v>13</v>
      </c>
      <c r="B26" s="288" t="s">
        <v>1614</v>
      </c>
      <c r="C26" s="273"/>
      <c r="D26" s="328" t="s">
        <v>1267</v>
      </c>
      <c r="E26" s="288" t="s">
        <v>64</v>
      </c>
      <c r="F26" s="94"/>
      <c r="G26" s="4"/>
      <c r="H26" s="93"/>
      <c r="I26" s="23"/>
      <c r="J26" s="23"/>
      <c r="K26" s="23"/>
    </row>
    <row r="27" spans="1:11" ht="21.95" customHeight="1">
      <c r="A27" s="273">
        <f t="shared" si="0"/>
        <v>14</v>
      </c>
      <c r="B27" s="288" t="s">
        <v>1615</v>
      </c>
      <c r="C27" s="273"/>
      <c r="D27" s="328" t="s">
        <v>1271</v>
      </c>
      <c r="E27" s="288" t="s">
        <v>129</v>
      </c>
      <c r="F27" s="94"/>
      <c r="G27" s="4"/>
      <c r="H27" s="93"/>
      <c r="I27" s="23"/>
      <c r="J27" s="23"/>
      <c r="K27" s="23"/>
    </row>
    <row r="28" spans="1:11" ht="21.95" customHeight="1">
      <c r="A28" s="273">
        <f t="shared" si="0"/>
        <v>15</v>
      </c>
      <c r="B28" s="288" t="s">
        <v>1616</v>
      </c>
      <c r="C28" s="273"/>
      <c r="D28" s="328" t="s">
        <v>1275</v>
      </c>
      <c r="E28" s="288" t="s">
        <v>129</v>
      </c>
      <c r="F28" s="94"/>
      <c r="G28" s="4"/>
      <c r="H28" s="93"/>
      <c r="I28" s="23"/>
      <c r="J28" s="23"/>
      <c r="K28" s="23"/>
    </row>
    <row r="29" spans="1:11" ht="21.95" customHeight="1">
      <c r="A29" s="273">
        <f t="shared" si="0"/>
        <v>16</v>
      </c>
      <c r="B29" s="288" t="s">
        <v>1617</v>
      </c>
      <c r="C29" s="273"/>
      <c r="D29" s="328" t="s">
        <v>1279</v>
      </c>
      <c r="E29" s="288" t="s">
        <v>129</v>
      </c>
      <c r="F29" s="94"/>
      <c r="G29" s="4"/>
      <c r="H29" s="93"/>
      <c r="I29" s="23"/>
      <c r="J29" s="23"/>
      <c r="K29" s="23"/>
    </row>
    <row r="30" spans="1:11" ht="21.95" customHeight="1">
      <c r="A30" s="273">
        <f t="shared" si="0"/>
        <v>17</v>
      </c>
      <c r="B30" s="288" t="s">
        <v>1618</v>
      </c>
      <c r="C30" s="273"/>
      <c r="D30" s="328" t="s">
        <v>1283</v>
      </c>
      <c r="E30" s="288" t="s">
        <v>129</v>
      </c>
      <c r="F30" s="94"/>
      <c r="G30" s="3"/>
      <c r="H30" s="93"/>
      <c r="I30" s="23"/>
      <c r="J30" s="23"/>
      <c r="K30" s="23"/>
    </row>
    <row r="31" spans="1:11" ht="21.95" customHeight="1">
      <c r="A31" s="273">
        <f t="shared" si="0"/>
        <v>18</v>
      </c>
      <c r="B31" s="288" t="s">
        <v>1619</v>
      </c>
      <c r="C31" s="273"/>
      <c r="D31" s="328" t="s">
        <v>1287</v>
      </c>
      <c r="E31" s="288" t="s">
        <v>129</v>
      </c>
      <c r="F31" s="94"/>
      <c r="G31" s="3"/>
      <c r="H31" s="93"/>
      <c r="I31" s="23"/>
      <c r="J31" s="23"/>
      <c r="K31" s="23"/>
    </row>
    <row r="32" spans="1:11" ht="21.95" customHeight="1">
      <c r="A32" s="273">
        <f t="shared" si="0"/>
        <v>19</v>
      </c>
      <c r="B32" s="288" t="s">
        <v>1620</v>
      </c>
      <c r="C32" s="273"/>
      <c r="D32" s="328" t="s">
        <v>1291</v>
      </c>
      <c r="E32" s="288" t="s">
        <v>129</v>
      </c>
      <c r="F32" s="94"/>
      <c r="G32" s="44"/>
      <c r="H32" s="93"/>
      <c r="I32" s="23"/>
      <c r="J32" s="23"/>
      <c r="K32" s="23"/>
    </row>
    <row r="33" spans="1:11" ht="21.95" customHeight="1">
      <c r="A33" s="273">
        <f t="shared" si="0"/>
        <v>20</v>
      </c>
      <c r="B33" s="288" t="s">
        <v>1621</v>
      </c>
      <c r="C33" s="273"/>
      <c r="D33" s="328" t="s">
        <v>1295</v>
      </c>
      <c r="E33" s="288" t="s">
        <v>129</v>
      </c>
      <c r="F33" s="94"/>
      <c r="G33" s="3"/>
      <c r="H33" s="93"/>
      <c r="I33" s="23"/>
      <c r="J33" s="23"/>
      <c r="K33" s="23"/>
    </row>
    <row r="34" spans="1:11" ht="21.95" customHeight="1">
      <c r="A34" s="273">
        <f t="shared" si="0"/>
        <v>21</v>
      </c>
      <c r="B34" s="288" t="s">
        <v>1622</v>
      </c>
      <c r="C34" s="273"/>
      <c r="D34" s="328" t="s">
        <v>1299</v>
      </c>
      <c r="E34" s="288" t="s">
        <v>129</v>
      </c>
      <c r="F34" s="94"/>
      <c r="G34" s="3"/>
      <c r="H34" s="93"/>
      <c r="I34" s="23"/>
      <c r="J34" s="23"/>
      <c r="K34" s="23"/>
    </row>
    <row r="35" spans="1:11" ht="21.95" customHeight="1">
      <c r="A35" s="273">
        <f t="shared" si="0"/>
        <v>22</v>
      </c>
      <c r="B35" s="288" t="s">
        <v>1623</v>
      </c>
      <c r="C35" s="273"/>
      <c r="D35" s="328" t="s">
        <v>1303</v>
      </c>
      <c r="E35" s="288" t="s">
        <v>129</v>
      </c>
      <c r="F35" s="94"/>
      <c r="G35" s="3"/>
      <c r="H35" s="93"/>
      <c r="I35" s="23"/>
      <c r="J35" s="23"/>
      <c r="K35" s="23"/>
    </row>
    <row r="36" spans="1:11" ht="21.95" customHeight="1">
      <c r="A36" s="273">
        <f t="shared" si="0"/>
        <v>23</v>
      </c>
      <c r="B36" s="288" t="s">
        <v>1624</v>
      </c>
      <c r="C36" s="273"/>
      <c r="D36" s="328" t="s">
        <v>1307</v>
      </c>
      <c r="E36" s="288" t="s">
        <v>129</v>
      </c>
      <c r="F36" s="94"/>
      <c r="G36" s="3"/>
      <c r="H36" s="93"/>
      <c r="I36" s="23"/>
      <c r="J36" s="23"/>
      <c r="K36" s="23"/>
    </row>
    <row r="37" spans="1:11" ht="21.95" customHeight="1">
      <c r="A37" s="273">
        <f t="shared" si="0"/>
        <v>24</v>
      </c>
      <c r="B37" s="288" t="s">
        <v>1625</v>
      </c>
      <c r="C37" s="273"/>
      <c r="D37" s="328" t="s">
        <v>1311</v>
      </c>
      <c r="E37" s="288" t="s">
        <v>129</v>
      </c>
      <c r="F37" s="94"/>
      <c r="G37" s="88"/>
      <c r="H37" s="93"/>
      <c r="I37" s="23"/>
      <c r="J37" s="23"/>
      <c r="K37" s="23"/>
    </row>
    <row r="38" spans="1:11" ht="21.95" customHeight="1">
      <c r="A38" s="273">
        <f t="shared" si="0"/>
        <v>25</v>
      </c>
      <c r="B38" s="288" t="s">
        <v>1626</v>
      </c>
      <c r="C38" s="273"/>
      <c r="D38" s="328" t="s">
        <v>1315</v>
      </c>
      <c r="E38" s="288" t="s">
        <v>129</v>
      </c>
      <c r="F38" s="94"/>
      <c r="G38" s="88"/>
      <c r="H38" s="93"/>
      <c r="I38" s="23"/>
      <c r="J38" s="23"/>
      <c r="K38" s="23"/>
    </row>
    <row r="39" spans="1:11" ht="21.95" customHeight="1">
      <c r="A39" s="273">
        <f t="shared" si="0"/>
        <v>26</v>
      </c>
      <c r="B39" s="288" t="s">
        <v>1627</v>
      </c>
      <c r="C39" s="273"/>
      <c r="D39" s="328" t="s">
        <v>1319</v>
      </c>
      <c r="E39" s="288" t="s">
        <v>129</v>
      </c>
      <c r="F39" s="94"/>
      <c r="G39" s="88"/>
      <c r="H39" s="93"/>
      <c r="I39" s="23"/>
      <c r="J39" s="23"/>
      <c r="K39" s="23"/>
    </row>
    <row r="40" spans="1:11" ht="21.95" customHeight="1">
      <c r="A40" s="273">
        <f t="shared" si="0"/>
        <v>27</v>
      </c>
      <c r="B40" s="288" t="s">
        <v>1628</v>
      </c>
      <c r="C40" s="273"/>
      <c r="D40" s="328" t="s">
        <v>1323</v>
      </c>
      <c r="E40" s="288" t="s">
        <v>129</v>
      </c>
      <c r="F40" s="94"/>
      <c r="G40" s="88"/>
      <c r="H40" s="93"/>
      <c r="I40" s="23"/>
      <c r="J40" s="23"/>
      <c r="K40" s="23"/>
    </row>
    <row r="41" spans="1:11" ht="21.95" customHeight="1">
      <c r="A41" s="273">
        <f t="shared" si="0"/>
        <v>28</v>
      </c>
      <c r="B41" s="288" t="s">
        <v>1629</v>
      </c>
      <c r="C41" s="273"/>
      <c r="D41" s="328" t="s">
        <v>1327</v>
      </c>
      <c r="E41" s="288" t="s">
        <v>129</v>
      </c>
      <c r="F41" s="94"/>
      <c r="G41" s="3"/>
      <c r="H41" s="93"/>
      <c r="I41" s="23"/>
      <c r="J41" s="23"/>
      <c r="K41" s="23"/>
    </row>
    <row r="42" spans="1:11" ht="15.75">
      <c r="A42" s="387"/>
      <c r="B42" s="269"/>
      <c r="C42" s="65"/>
      <c r="D42" s="270"/>
      <c r="E42" s="271"/>
      <c r="F42" s="25"/>
      <c r="G42" s="25"/>
      <c r="H42" s="25"/>
      <c r="I42" s="26"/>
      <c r="J42" s="26"/>
    </row>
    <row r="43" spans="1:11">
      <c r="A43" s="578"/>
      <c r="B43" s="578"/>
      <c r="C43" s="578"/>
      <c r="D43" s="578"/>
      <c r="E43" s="26"/>
      <c r="F43" s="26"/>
      <c r="G43" s="575" t="s">
        <v>41</v>
      </c>
      <c r="H43" s="575"/>
      <c r="I43" s="575"/>
      <c r="J43" s="575"/>
      <c r="K43" s="575"/>
    </row>
    <row r="44" spans="1:11">
      <c r="A44" s="29" t="s">
        <v>42</v>
      </c>
      <c r="B44" s="29"/>
      <c r="C44" s="29"/>
      <c r="D44" s="29"/>
      <c r="E44" s="27"/>
      <c r="F44" s="27"/>
      <c r="G44" s="576" t="s">
        <v>43</v>
      </c>
      <c r="H44" s="576"/>
      <c r="I44" s="576"/>
      <c r="J44" s="576"/>
      <c r="K44" s="576"/>
    </row>
    <row r="45" spans="1:11">
      <c r="A45" s="30"/>
      <c r="B45" s="31"/>
      <c r="C45" s="31"/>
      <c r="D45" s="25"/>
      <c r="E45" s="28"/>
      <c r="F45" s="25"/>
      <c r="G45" s="25"/>
      <c r="H45" s="25"/>
      <c r="I45" s="26"/>
      <c r="J45" s="26"/>
    </row>
    <row r="46" spans="1:11">
      <c r="A46" s="30"/>
      <c r="B46" s="31"/>
      <c r="C46" s="31"/>
      <c r="D46" s="25"/>
      <c r="E46" s="28"/>
      <c r="F46" s="25"/>
      <c r="G46" s="25"/>
      <c r="H46" s="25"/>
      <c r="I46" s="26"/>
      <c r="J46" s="26"/>
    </row>
    <row r="47" spans="1:11">
      <c r="A47" s="28"/>
      <c r="B47" s="389"/>
      <c r="C47" s="389"/>
      <c r="D47" s="25"/>
      <c r="E47" s="28"/>
      <c r="F47" s="25"/>
      <c r="G47" s="25"/>
      <c r="H47" s="25"/>
      <c r="I47" s="26"/>
      <c r="J47" s="26"/>
    </row>
    <row r="48" spans="1:11">
      <c r="A48" s="577" t="s">
        <v>44</v>
      </c>
      <c r="B48" s="577"/>
      <c r="C48" s="577"/>
      <c r="D48" s="577"/>
      <c r="E48" s="577"/>
      <c r="F48" s="27"/>
      <c r="G48" s="578" t="s">
        <v>45</v>
      </c>
      <c r="H48" s="578"/>
      <c r="I48" s="578"/>
      <c r="J48" s="578"/>
      <c r="K48" s="578"/>
    </row>
    <row r="49" spans="1:11">
      <c r="A49" s="388"/>
      <c r="B49" s="388"/>
      <c r="C49" s="388"/>
      <c r="D49" s="388"/>
      <c r="E49" s="388"/>
      <c r="F49" s="27"/>
      <c r="G49" s="389"/>
      <c r="H49" s="389"/>
      <c r="I49" s="579" t="s">
        <v>1809</v>
      </c>
      <c r="J49" s="579"/>
      <c r="K49" s="579"/>
    </row>
    <row r="50" spans="1:11" ht="18.75">
      <c r="A50" s="547" t="s">
        <v>24</v>
      </c>
      <c r="B50" s="547"/>
      <c r="C50" s="547"/>
      <c r="D50" s="547"/>
      <c r="E50" s="547"/>
      <c r="F50" s="547"/>
      <c r="G50" s="547"/>
      <c r="H50" s="547"/>
      <c r="I50" s="547"/>
      <c r="J50" s="547"/>
      <c r="K50" s="547"/>
    </row>
    <row r="51" spans="1:11" ht="18.75">
      <c r="A51" s="580" t="s">
        <v>25</v>
      </c>
      <c r="B51" s="580"/>
      <c r="C51" s="580"/>
      <c r="D51" s="580"/>
      <c r="E51" s="580"/>
      <c r="F51" s="580"/>
      <c r="G51" s="580"/>
      <c r="H51" s="580"/>
      <c r="I51" s="580"/>
      <c r="J51" s="580"/>
      <c r="K51" s="580"/>
    </row>
    <row r="52" spans="1:11">
      <c r="A52" s="6"/>
      <c r="B52" s="6"/>
      <c r="C52" s="6"/>
      <c r="D52" s="6"/>
      <c r="E52" s="6"/>
      <c r="F52" s="6"/>
      <c r="G52" s="6"/>
      <c r="H52" s="6"/>
    </row>
    <row r="53" spans="1:11">
      <c r="A53" s="384" t="s">
        <v>2</v>
      </c>
      <c r="B53" s="8"/>
      <c r="C53" s="8"/>
      <c r="D53" s="384" t="s">
        <v>3</v>
      </c>
      <c r="E53" s="8"/>
      <c r="F53" s="9"/>
      <c r="G53" s="384"/>
      <c r="H53" s="561" t="s">
        <v>4</v>
      </c>
      <c r="I53" s="561"/>
      <c r="J53" s="10" t="s">
        <v>1938</v>
      </c>
    </row>
    <row r="54" spans="1:11">
      <c r="A54" s="384" t="s">
        <v>6</v>
      </c>
      <c r="B54" s="9"/>
      <c r="C54" s="9"/>
      <c r="D54" s="384" t="s">
        <v>46</v>
      </c>
      <c r="E54" s="9"/>
      <c r="F54" s="9"/>
      <c r="G54" s="384"/>
      <c r="H54" s="561" t="s">
        <v>26</v>
      </c>
      <c r="I54" s="561"/>
      <c r="J54" s="11" t="s">
        <v>5</v>
      </c>
    </row>
    <row r="55" spans="1:11">
      <c r="A55" s="384" t="s">
        <v>27</v>
      </c>
      <c r="B55" s="9"/>
      <c r="C55" s="9"/>
      <c r="D55" s="9" t="s">
        <v>47</v>
      </c>
      <c r="E55" s="9"/>
      <c r="F55" s="9"/>
      <c r="G55" s="384"/>
      <c r="H55" s="561" t="s">
        <v>28</v>
      </c>
      <c r="I55" s="561"/>
      <c r="J55" s="11" t="s">
        <v>5</v>
      </c>
    </row>
    <row r="56" spans="1:11">
      <c r="A56" s="9"/>
      <c r="B56" s="9"/>
      <c r="C56" s="9"/>
      <c r="D56" s="9"/>
      <c r="E56" s="9"/>
      <c r="F56" s="9"/>
      <c r="G56" s="384"/>
      <c r="H56" s="562" t="s">
        <v>29</v>
      </c>
      <c r="I56" s="562"/>
      <c r="J56" s="11" t="s">
        <v>5</v>
      </c>
    </row>
    <row r="57" spans="1:11">
      <c r="A57" s="9"/>
      <c r="B57" s="9"/>
      <c r="C57" s="9"/>
      <c r="D57" s="9"/>
      <c r="E57" s="9"/>
      <c r="F57" s="9"/>
      <c r="G57" s="9"/>
      <c r="H57" s="9"/>
      <c r="I57" s="12"/>
      <c r="J57" s="12"/>
    </row>
    <row r="58" spans="1:11" ht="20.100000000000001" customHeight="1">
      <c r="A58" s="588" t="s">
        <v>10</v>
      </c>
      <c r="B58" s="588" t="s">
        <v>48</v>
      </c>
      <c r="C58" s="392"/>
      <c r="D58" s="588" t="s">
        <v>11</v>
      </c>
      <c r="E58" s="590" t="s">
        <v>30</v>
      </c>
      <c r="F58" s="115"/>
      <c r="G58" s="592" t="s">
        <v>31</v>
      </c>
      <c r="H58" s="593"/>
      <c r="I58" s="593"/>
      <c r="J58" s="594"/>
      <c r="K58" s="594"/>
    </row>
    <row r="59" spans="1:11" ht="20.100000000000001" customHeight="1">
      <c r="A59" s="588"/>
      <c r="B59" s="588"/>
      <c r="C59" s="392"/>
      <c r="D59" s="588"/>
      <c r="E59" s="590"/>
      <c r="F59" s="116" t="s">
        <v>32</v>
      </c>
      <c r="G59" s="583" t="s">
        <v>33</v>
      </c>
      <c r="H59" s="584"/>
      <c r="I59" s="585"/>
      <c r="J59" s="586" t="s">
        <v>34</v>
      </c>
      <c r="K59" s="587"/>
    </row>
    <row r="60" spans="1:11" ht="20.100000000000001" customHeight="1">
      <c r="A60" s="588"/>
      <c r="B60" s="588"/>
      <c r="C60" s="392"/>
      <c r="D60" s="588"/>
      <c r="E60" s="590"/>
      <c r="F60" s="116" t="s">
        <v>35</v>
      </c>
      <c r="G60" s="117" t="s">
        <v>36</v>
      </c>
      <c r="H60" s="118" t="s">
        <v>37</v>
      </c>
      <c r="I60" s="119" t="s">
        <v>38</v>
      </c>
      <c r="J60" s="586"/>
      <c r="K60" s="587"/>
    </row>
    <row r="61" spans="1:11" ht="20.100000000000001" customHeight="1" thickBot="1">
      <c r="A61" s="589"/>
      <c r="B61" s="589"/>
      <c r="C61" s="393"/>
      <c r="D61" s="589"/>
      <c r="E61" s="591"/>
      <c r="F61" s="120"/>
      <c r="G61" s="121">
        <v>0.2</v>
      </c>
      <c r="H61" s="122">
        <v>0.3</v>
      </c>
      <c r="I61" s="123">
        <v>0.5</v>
      </c>
      <c r="J61" s="124" t="s">
        <v>39</v>
      </c>
      <c r="K61" s="124" t="s">
        <v>40</v>
      </c>
    </row>
    <row r="62" spans="1:11" ht="21.95" customHeight="1" thickTop="1">
      <c r="A62" s="85">
        <v>1</v>
      </c>
      <c r="B62" s="296" t="s">
        <v>1630</v>
      </c>
      <c r="C62" s="275"/>
      <c r="D62" s="329" t="s">
        <v>1331</v>
      </c>
      <c r="E62" s="290" t="s">
        <v>64</v>
      </c>
      <c r="F62" s="126"/>
      <c r="G62" s="127"/>
      <c r="H62" s="128"/>
      <c r="I62" s="129"/>
      <c r="J62" s="129"/>
      <c r="K62" s="129"/>
    </row>
    <row r="63" spans="1:11" ht="21.95" customHeight="1">
      <c r="A63" s="85">
        <f>+A62+1</f>
        <v>2</v>
      </c>
      <c r="B63" s="288" t="s">
        <v>1631</v>
      </c>
      <c r="C63" s="275"/>
      <c r="D63" s="328" t="s">
        <v>1335</v>
      </c>
      <c r="E63" s="288" t="s">
        <v>64</v>
      </c>
      <c r="F63" s="130"/>
      <c r="G63" s="131"/>
      <c r="H63" s="132"/>
      <c r="I63" s="133"/>
      <c r="J63" s="133"/>
      <c r="K63" s="133"/>
    </row>
    <row r="64" spans="1:11" ht="21.95" customHeight="1">
      <c r="A64" s="85">
        <f t="shared" ref="A64:A90" si="1">+A63+1</f>
        <v>3</v>
      </c>
      <c r="B64" s="288" t="s">
        <v>1632</v>
      </c>
      <c r="C64" s="275"/>
      <c r="D64" s="328" t="s">
        <v>1339</v>
      </c>
      <c r="E64" s="288" t="s">
        <v>64</v>
      </c>
      <c r="F64" s="130"/>
      <c r="G64" s="134"/>
      <c r="H64" s="132"/>
      <c r="I64" s="133"/>
      <c r="J64" s="133"/>
      <c r="K64" s="133"/>
    </row>
    <row r="65" spans="1:11" ht="21.95" customHeight="1">
      <c r="A65" s="85">
        <f t="shared" si="1"/>
        <v>4</v>
      </c>
      <c r="B65" s="288" t="s">
        <v>1633</v>
      </c>
      <c r="C65" s="275"/>
      <c r="D65" s="328" t="s">
        <v>1343</v>
      </c>
      <c r="E65" s="288" t="s">
        <v>64</v>
      </c>
      <c r="F65" s="130"/>
      <c r="G65" s="135"/>
      <c r="H65" s="132"/>
      <c r="I65" s="133"/>
      <c r="J65" s="133"/>
      <c r="K65" s="133"/>
    </row>
    <row r="66" spans="1:11" ht="21.95" customHeight="1">
      <c r="A66" s="85">
        <f t="shared" si="1"/>
        <v>5</v>
      </c>
      <c r="B66" s="288" t="s">
        <v>1634</v>
      </c>
      <c r="C66" s="275"/>
      <c r="D66" s="328" t="s">
        <v>1347</v>
      </c>
      <c r="E66" s="288" t="s">
        <v>64</v>
      </c>
      <c r="F66" s="130"/>
      <c r="G66" s="136"/>
      <c r="H66" s="132"/>
      <c r="I66" s="133"/>
      <c r="J66" s="133"/>
      <c r="K66" s="133"/>
    </row>
    <row r="67" spans="1:11" ht="21.95" customHeight="1">
      <c r="A67" s="85">
        <f t="shared" si="1"/>
        <v>6</v>
      </c>
      <c r="B67" s="288" t="s">
        <v>1635</v>
      </c>
      <c r="C67" s="275"/>
      <c r="D67" s="328" t="s">
        <v>1351</v>
      </c>
      <c r="E67" s="288" t="s">
        <v>64</v>
      </c>
      <c r="F67" s="130"/>
      <c r="G67" s="137"/>
      <c r="H67" s="132"/>
      <c r="I67" s="133"/>
      <c r="J67" s="133"/>
      <c r="K67" s="133"/>
    </row>
    <row r="68" spans="1:11" ht="21.95" customHeight="1">
      <c r="A68" s="85">
        <f t="shared" si="1"/>
        <v>7</v>
      </c>
      <c r="B68" s="288" t="s">
        <v>1636</v>
      </c>
      <c r="C68" s="275"/>
      <c r="D68" s="328" t="s">
        <v>1355</v>
      </c>
      <c r="E68" s="288" t="s">
        <v>64</v>
      </c>
      <c r="F68" s="130"/>
      <c r="G68" s="138"/>
      <c r="H68" s="132"/>
      <c r="I68" s="133"/>
      <c r="J68" s="133"/>
      <c r="K68" s="133"/>
    </row>
    <row r="69" spans="1:11" ht="21.95" customHeight="1">
      <c r="A69" s="85">
        <f t="shared" si="1"/>
        <v>8</v>
      </c>
      <c r="B69" s="288" t="s">
        <v>1637</v>
      </c>
      <c r="C69" s="275"/>
      <c r="D69" s="328" t="s">
        <v>1359</v>
      </c>
      <c r="E69" s="291" t="s">
        <v>64</v>
      </c>
      <c r="F69" s="130"/>
      <c r="G69" s="137"/>
      <c r="H69" s="132"/>
      <c r="I69" s="133"/>
      <c r="J69" s="133"/>
      <c r="K69" s="133"/>
    </row>
    <row r="70" spans="1:11" ht="21.95" customHeight="1">
      <c r="A70" s="85">
        <f t="shared" si="1"/>
        <v>9</v>
      </c>
      <c r="B70" s="288" t="s">
        <v>1638</v>
      </c>
      <c r="C70" s="275"/>
      <c r="D70" s="328" t="s">
        <v>1363</v>
      </c>
      <c r="E70" s="291" t="s">
        <v>64</v>
      </c>
      <c r="F70" s="130"/>
      <c r="G70" s="137"/>
      <c r="H70" s="132"/>
      <c r="I70" s="133"/>
      <c r="J70" s="133"/>
      <c r="K70" s="133"/>
    </row>
    <row r="71" spans="1:11" ht="21.95" customHeight="1">
      <c r="A71" s="85">
        <f t="shared" si="1"/>
        <v>10</v>
      </c>
      <c r="B71" s="288" t="s">
        <v>1639</v>
      </c>
      <c r="C71" s="275"/>
      <c r="D71" s="443" t="s">
        <v>1367</v>
      </c>
      <c r="E71" s="291" t="s">
        <v>64</v>
      </c>
      <c r="F71" s="130"/>
      <c r="G71" s="137"/>
      <c r="H71" s="132"/>
      <c r="I71" s="133"/>
      <c r="J71" s="133"/>
      <c r="K71" s="133"/>
    </row>
    <row r="72" spans="1:11" ht="21.95" customHeight="1">
      <c r="A72" s="85">
        <f t="shared" si="1"/>
        <v>11</v>
      </c>
      <c r="B72" s="288" t="s">
        <v>1640</v>
      </c>
      <c r="C72" s="275"/>
      <c r="D72" s="328" t="s">
        <v>1371</v>
      </c>
      <c r="E72" s="291" t="s">
        <v>64</v>
      </c>
      <c r="F72" s="130"/>
      <c r="G72" s="137"/>
      <c r="H72" s="132"/>
      <c r="I72" s="133"/>
      <c r="J72" s="133"/>
      <c r="K72" s="133"/>
    </row>
    <row r="73" spans="1:11" ht="21.95" customHeight="1">
      <c r="A73" s="85">
        <f t="shared" si="1"/>
        <v>12</v>
      </c>
      <c r="B73" s="288" t="s">
        <v>1641</v>
      </c>
      <c r="C73" s="275"/>
      <c r="D73" s="328" t="s">
        <v>1375</v>
      </c>
      <c r="E73" s="291" t="s">
        <v>64</v>
      </c>
      <c r="F73" s="130"/>
      <c r="G73" s="137"/>
      <c r="H73" s="132"/>
      <c r="I73" s="133"/>
      <c r="J73" s="133"/>
      <c r="K73" s="133"/>
    </row>
    <row r="74" spans="1:11" ht="21.95" customHeight="1">
      <c r="A74" s="85">
        <f t="shared" si="1"/>
        <v>13</v>
      </c>
      <c r="B74" s="288" t="s">
        <v>1642</v>
      </c>
      <c r="C74" s="275"/>
      <c r="D74" s="328" t="s">
        <v>1379</v>
      </c>
      <c r="E74" s="291" t="s">
        <v>129</v>
      </c>
      <c r="F74" s="130"/>
      <c r="G74" s="137"/>
      <c r="H74" s="132"/>
      <c r="I74" s="133"/>
      <c r="J74" s="133"/>
      <c r="K74" s="133"/>
    </row>
    <row r="75" spans="1:11" ht="21.95" customHeight="1">
      <c r="A75" s="85">
        <f t="shared" si="1"/>
        <v>14</v>
      </c>
      <c r="B75" s="288" t="s">
        <v>1643</v>
      </c>
      <c r="C75" s="275"/>
      <c r="D75" s="328" t="s">
        <v>1383</v>
      </c>
      <c r="E75" s="291" t="s">
        <v>129</v>
      </c>
      <c r="F75" s="130"/>
      <c r="G75" s="137"/>
      <c r="H75" s="132"/>
      <c r="I75" s="133"/>
      <c r="J75" s="133"/>
      <c r="K75" s="133"/>
    </row>
    <row r="76" spans="1:11" ht="21.95" customHeight="1">
      <c r="A76" s="85">
        <f t="shared" si="1"/>
        <v>15</v>
      </c>
      <c r="B76" s="288" t="s">
        <v>1644</v>
      </c>
      <c r="C76" s="275"/>
      <c r="D76" s="328" t="s">
        <v>1387</v>
      </c>
      <c r="E76" s="291" t="s">
        <v>129</v>
      </c>
      <c r="F76" s="130"/>
      <c r="G76" s="137"/>
      <c r="H76" s="132"/>
      <c r="I76" s="133"/>
      <c r="J76" s="133"/>
      <c r="K76" s="133"/>
    </row>
    <row r="77" spans="1:11" ht="21.95" customHeight="1">
      <c r="A77" s="85">
        <f t="shared" si="1"/>
        <v>16</v>
      </c>
      <c r="B77" s="288" t="s">
        <v>1645</v>
      </c>
      <c r="C77" s="275"/>
      <c r="D77" s="328" t="s">
        <v>1391</v>
      </c>
      <c r="E77" s="291" t="s">
        <v>129</v>
      </c>
      <c r="F77" s="130"/>
      <c r="G77" s="137"/>
      <c r="H77" s="132"/>
      <c r="I77" s="133"/>
      <c r="J77" s="133"/>
      <c r="K77" s="133"/>
    </row>
    <row r="78" spans="1:11" ht="21.95" customHeight="1">
      <c r="A78" s="85">
        <f t="shared" si="1"/>
        <v>17</v>
      </c>
      <c r="B78" s="288" t="s">
        <v>1646</v>
      </c>
      <c r="C78" s="275"/>
      <c r="D78" s="328" t="s">
        <v>1395</v>
      </c>
      <c r="E78" s="291" t="s">
        <v>129</v>
      </c>
      <c r="F78" s="130"/>
      <c r="G78" s="137"/>
      <c r="H78" s="132"/>
      <c r="I78" s="133"/>
      <c r="J78" s="133"/>
      <c r="K78" s="133"/>
    </row>
    <row r="79" spans="1:11" ht="21.95" customHeight="1">
      <c r="A79" s="85">
        <f t="shared" si="1"/>
        <v>18</v>
      </c>
      <c r="B79" s="288" t="s">
        <v>1647</v>
      </c>
      <c r="C79" s="275"/>
      <c r="D79" s="328" t="s">
        <v>1399</v>
      </c>
      <c r="E79" s="291" t="s">
        <v>129</v>
      </c>
      <c r="F79" s="130"/>
      <c r="G79" s="137"/>
      <c r="H79" s="132"/>
      <c r="I79" s="133"/>
      <c r="J79" s="133"/>
      <c r="K79" s="133"/>
    </row>
    <row r="80" spans="1:11" ht="21.95" customHeight="1">
      <c r="A80" s="85">
        <f t="shared" si="1"/>
        <v>19</v>
      </c>
      <c r="B80" s="288" t="s">
        <v>1648</v>
      </c>
      <c r="C80" s="275"/>
      <c r="D80" s="328" t="s">
        <v>1403</v>
      </c>
      <c r="E80" s="291" t="s">
        <v>129</v>
      </c>
      <c r="F80" s="130"/>
      <c r="G80" s="137"/>
      <c r="H80" s="132"/>
      <c r="I80" s="133"/>
      <c r="J80" s="133"/>
      <c r="K80" s="133"/>
    </row>
    <row r="81" spans="1:11" ht="21.95" customHeight="1">
      <c r="A81" s="85">
        <f t="shared" si="1"/>
        <v>20</v>
      </c>
      <c r="B81" s="288" t="s">
        <v>1649</v>
      </c>
      <c r="C81" s="275"/>
      <c r="D81" s="328" t="s">
        <v>1407</v>
      </c>
      <c r="E81" s="291" t="s">
        <v>129</v>
      </c>
      <c r="F81" s="130"/>
      <c r="G81" s="137"/>
      <c r="H81" s="132"/>
      <c r="I81" s="133"/>
      <c r="J81" s="133"/>
      <c r="K81" s="133"/>
    </row>
    <row r="82" spans="1:11" ht="21.95" customHeight="1">
      <c r="A82" s="85">
        <f t="shared" si="1"/>
        <v>21</v>
      </c>
      <c r="B82" s="288" t="s">
        <v>1650</v>
      </c>
      <c r="C82" s="275"/>
      <c r="D82" s="328" t="s">
        <v>1411</v>
      </c>
      <c r="E82" s="291" t="s">
        <v>129</v>
      </c>
      <c r="F82" s="130"/>
      <c r="G82" s="137"/>
      <c r="H82" s="132"/>
      <c r="I82" s="133"/>
      <c r="J82" s="133"/>
      <c r="K82" s="133"/>
    </row>
    <row r="83" spans="1:11" ht="21.95" customHeight="1">
      <c r="A83" s="85">
        <f t="shared" si="1"/>
        <v>22</v>
      </c>
      <c r="B83" s="288" t="s">
        <v>1651</v>
      </c>
      <c r="C83" s="275"/>
      <c r="D83" s="328" t="s">
        <v>1415</v>
      </c>
      <c r="E83" s="291" t="s">
        <v>129</v>
      </c>
      <c r="F83" s="130"/>
      <c r="G83" s="137"/>
      <c r="H83" s="132"/>
      <c r="I83" s="133"/>
      <c r="J83" s="133"/>
      <c r="K83" s="133"/>
    </row>
    <row r="84" spans="1:11" ht="21.95" customHeight="1">
      <c r="A84" s="85">
        <f t="shared" si="1"/>
        <v>23</v>
      </c>
      <c r="B84" s="288" t="s">
        <v>1652</v>
      </c>
      <c r="C84" s="275"/>
      <c r="D84" s="328" t="s">
        <v>1419</v>
      </c>
      <c r="E84" s="291" t="s">
        <v>129</v>
      </c>
      <c r="F84" s="130"/>
      <c r="G84" s="137"/>
      <c r="H84" s="132"/>
      <c r="I84" s="133"/>
      <c r="J84" s="133"/>
      <c r="K84" s="133"/>
    </row>
    <row r="85" spans="1:11" ht="21.95" customHeight="1">
      <c r="A85" s="85">
        <f t="shared" si="1"/>
        <v>24</v>
      </c>
      <c r="B85" s="288" t="s">
        <v>1653</v>
      </c>
      <c r="C85" s="275"/>
      <c r="D85" s="328" t="s">
        <v>1423</v>
      </c>
      <c r="E85" s="291" t="s">
        <v>129</v>
      </c>
      <c r="F85" s="130"/>
      <c r="G85" s="137"/>
      <c r="H85" s="132"/>
      <c r="I85" s="133"/>
      <c r="J85" s="133"/>
      <c r="K85" s="133"/>
    </row>
    <row r="86" spans="1:11" ht="21.95" customHeight="1">
      <c r="A86" s="85">
        <f t="shared" si="1"/>
        <v>25</v>
      </c>
      <c r="B86" s="288" t="s">
        <v>1654</v>
      </c>
      <c r="C86" s="275"/>
      <c r="D86" s="328" t="s">
        <v>1427</v>
      </c>
      <c r="E86" s="291" t="s">
        <v>129</v>
      </c>
      <c r="F86" s="130"/>
      <c r="G86" s="137"/>
      <c r="H86" s="132"/>
      <c r="I86" s="133"/>
      <c r="J86" s="133"/>
      <c r="K86" s="133"/>
    </row>
    <row r="87" spans="1:11" ht="21.95" customHeight="1">
      <c r="A87" s="85">
        <f t="shared" si="1"/>
        <v>26</v>
      </c>
      <c r="B87" s="288" t="s">
        <v>1655</v>
      </c>
      <c r="C87" s="275"/>
      <c r="D87" s="328" t="s">
        <v>1431</v>
      </c>
      <c r="E87" s="291" t="s">
        <v>129</v>
      </c>
      <c r="F87" s="130"/>
      <c r="G87" s="137"/>
      <c r="H87" s="132"/>
      <c r="I87" s="133"/>
      <c r="J87" s="133"/>
      <c r="K87" s="133"/>
    </row>
    <row r="88" spans="1:11" ht="21.95" customHeight="1">
      <c r="A88" s="85">
        <f t="shared" si="1"/>
        <v>27</v>
      </c>
      <c r="B88" s="288" t="s">
        <v>1656</v>
      </c>
      <c r="C88" s="275"/>
      <c r="D88" s="328" t="s">
        <v>1435</v>
      </c>
      <c r="E88" s="291" t="s">
        <v>129</v>
      </c>
      <c r="F88" s="130"/>
      <c r="G88" s="137"/>
      <c r="H88" s="132"/>
      <c r="I88" s="133"/>
      <c r="J88" s="133"/>
      <c r="K88" s="133"/>
    </row>
    <row r="89" spans="1:11" ht="21.95" customHeight="1">
      <c r="A89" s="85">
        <f t="shared" si="1"/>
        <v>28</v>
      </c>
      <c r="B89" s="200" t="s">
        <v>1778</v>
      </c>
      <c r="C89" s="275"/>
      <c r="D89" s="330" t="s">
        <v>1779</v>
      </c>
      <c r="E89" s="200" t="s">
        <v>129</v>
      </c>
      <c r="F89" s="130"/>
      <c r="G89" s="137"/>
      <c r="H89" s="132"/>
      <c r="I89" s="133"/>
      <c r="J89" s="133"/>
      <c r="K89" s="133"/>
    </row>
    <row r="90" spans="1:11" ht="21.95" customHeight="1">
      <c r="A90" s="85">
        <f t="shared" si="1"/>
        <v>29</v>
      </c>
      <c r="B90" s="200" t="s">
        <v>1782</v>
      </c>
      <c r="C90" s="275"/>
      <c r="D90" s="330" t="s">
        <v>1783</v>
      </c>
      <c r="E90" s="200" t="s">
        <v>129</v>
      </c>
      <c r="F90" s="130"/>
      <c r="G90" s="137"/>
      <c r="H90" s="132"/>
      <c r="I90" s="133"/>
      <c r="J90" s="133"/>
      <c r="K90" s="133"/>
    </row>
    <row r="91" spans="1:11">
      <c r="A91" s="27"/>
      <c r="B91" s="27"/>
      <c r="C91" s="27"/>
      <c r="D91" s="27"/>
      <c r="E91" s="24"/>
      <c r="F91" s="25"/>
      <c r="G91" s="25"/>
      <c r="H91" s="25"/>
      <c r="I91" s="26"/>
      <c r="J91" s="26"/>
    </row>
    <row r="92" spans="1:11">
      <c r="A92" s="27"/>
      <c r="B92" s="27"/>
      <c r="C92" s="27"/>
      <c r="D92" s="27"/>
      <c r="E92" s="24"/>
      <c r="F92" s="25"/>
      <c r="G92" s="25"/>
      <c r="H92" s="25"/>
      <c r="I92" s="26"/>
      <c r="J92" s="26"/>
    </row>
    <row r="93" spans="1:11">
      <c r="A93" s="27"/>
      <c r="B93" s="27"/>
      <c r="C93" s="27"/>
      <c r="D93" s="27"/>
      <c r="E93" s="26"/>
      <c r="F93" s="26"/>
      <c r="G93" s="575" t="s">
        <v>41</v>
      </c>
      <c r="H93" s="575"/>
      <c r="I93" s="575"/>
      <c r="J93" s="575"/>
      <c r="K93" s="575"/>
    </row>
    <row r="94" spans="1:11">
      <c r="A94" s="29" t="s">
        <v>42</v>
      </c>
      <c r="B94" s="29"/>
      <c r="C94" s="29"/>
      <c r="D94" s="29"/>
      <c r="E94" s="27"/>
      <c r="F94" s="27"/>
      <c r="G94" s="576" t="s">
        <v>43</v>
      </c>
      <c r="H94" s="576"/>
      <c r="I94" s="576"/>
      <c r="J94" s="576"/>
      <c r="K94" s="576"/>
    </row>
    <row r="95" spans="1:11">
      <c r="A95" s="30"/>
      <c r="B95" s="31"/>
      <c r="C95" s="31"/>
      <c r="D95" s="25"/>
      <c r="E95" s="28"/>
      <c r="F95" s="25"/>
      <c r="G95" s="25"/>
      <c r="H95" s="25"/>
      <c r="I95" s="26"/>
      <c r="J95" s="26"/>
    </row>
    <row r="96" spans="1:11">
      <c r="A96" s="30"/>
      <c r="B96" s="31"/>
      <c r="C96" s="31"/>
      <c r="D96" s="25"/>
      <c r="E96" s="28"/>
      <c r="F96" s="25"/>
      <c r="G96" s="25"/>
      <c r="H96" s="25"/>
      <c r="I96" s="26"/>
      <c r="J96" s="26"/>
    </row>
    <row r="97" spans="1:11">
      <c r="A97" s="28"/>
      <c r="B97" s="389"/>
      <c r="C97" s="389"/>
      <c r="D97" s="25"/>
      <c r="E97" s="28"/>
      <c r="F97" s="25"/>
      <c r="G97" s="25"/>
      <c r="H97" s="25"/>
      <c r="I97" s="26"/>
      <c r="J97" s="26"/>
    </row>
    <row r="98" spans="1:11">
      <c r="A98" s="577" t="s">
        <v>44</v>
      </c>
      <c r="B98" s="577"/>
      <c r="C98" s="577"/>
      <c r="D98" s="577"/>
      <c r="E98" s="577"/>
      <c r="F98" s="27"/>
      <c r="G98" s="578" t="s">
        <v>45</v>
      </c>
      <c r="H98" s="578"/>
      <c r="I98" s="578"/>
      <c r="J98" s="578"/>
      <c r="K98" s="578"/>
    </row>
    <row r="99" spans="1:11">
      <c r="A99" s="388"/>
      <c r="B99" s="388"/>
      <c r="C99" s="388"/>
      <c r="D99" s="388"/>
      <c r="E99" s="388"/>
      <c r="F99" s="27"/>
      <c r="G99" s="389"/>
      <c r="H99" s="389"/>
      <c r="I99" s="579" t="s">
        <v>1809</v>
      </c>
      <c r="J99" s="579"/>
      <c r="K99" s="579"/>
    </row>
    <row r="100" spans="1:11" ht="18.75">
      <c r="A100" s="547" t="s">
        <v>24</v>
      </c>
      <c r="B100" s="547"/>
      <c r="C100" s="547"/>
      <c r="D100" s="547"/>
      <c r="E100" s="547"/>
      <c r="F100" s="547"/>
      <c r="G100" s="547"/>
      <c r="H100" s="547"/>
      <c r="I100" s="547"/>
      <c r="J100" s="547"/>
      <c r="K100" s="547"/>
    </row>
    <row r="101" spans="1:11" ht="18.75">
      <c r="A101" s="580" t="s">
        <v>25</v>
      </c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</row>
    <row r="102" spans="1:11">
      <c r="A102" s="6"/>
      <c r="B102" s="6"/>
      <c r="C102" s="6"/>
      <c r="D102" s="6"/>
      <c r="E102" s="6"/>
      <c r="F102" s="6"/>
      <c r="G102" s="6"/>
      <c r="H102" s="6"/>
    </row>
    <row r="103" spans="1:11">
      <c r="A103" s="384" t="s">
        <v>2</v>
      </c>
      <c r="B103" s="8"/>
      <c r="C103" s="8"/>
      <c r="D103" s="281" t="s">
        <v>3</v>
      </c>
      <c r="E103" s="8"/>
      <c r="F103" s="9"/>
      <c r="G103" s="384"/>
      <c r="H103" s="561" t="s">
        <v>4</v>
      </c>
      <c r="I103" s="561"/>
      <c r="J103" s="10" t="s">
        <v>1937</v>
      </c>
    </row>
    <row r="104" spans="1:11">
      <c r="A104" s="384" t="s">
        <v>6</v>
      </c>
      <c r="B104" s="9"/>
      <c r="C104" s="9"/>
      <c r="D104" s="281" t="s">
        <v>22</v>
      </c>
      <c r="E104" s="9"/>
      <c r="F104" s="9"/>
      <c r="G104" s="384"/>
      <c r="H104" s="561" t="s">
        <v>26</v>
      </c>
      <c r="I104" s="561"/>
      <c r="J104" s="11" t="s">
        <v>5</v>
      </c>
    </row>
    <row r="105" spans="1:11">
      <c r="A105" s="384" t="s">
        <v>27</v>
      </c>
      <c r="B105" s="9"/>
      <c r="C105" s="9"/>
      <c r="D105" s="282" t="s">
        <v>9</v>
      </c>
      <c r="E105" s="9"/>
      <c r="F105" s="9"/>
      <c r="G105" s="384"/>
      <c r="H105" s="561" t="s">
        <v>28</v>
      </c>
      <c r="I105" s="561"/>
      <c r="J105" s="11" t="s">
        <v>5</v>
      </c>
    </row>
    <row r="106" spans="1:11">
      <c r="A106" s="9"/>
      <c r="B106" s="9"/>
      <c r="C106" s="9"/>
      <c r="D106" s="9"/>
      <c r="E106" s="9"/>
      <c r="F106" s="9"/>
      <c r="G106" s="384"/>
      <c r="H106" s="562" t="s">
        <v>29</v>
      </c>
      <c r="I106" s="562"/>
      <c r="J106" s="11" t="s">
        <v>5</v>
      </c>
    </row>
    <row r="107" spans="1:11">
      <c r="A107" s="9"/>
      <c r="B107" s="9"/>
      <c r="C107" s="9"/>
      <c r="D107" s="9"/>
      <c r="E107" s="9"/>
      <c r="F107" s="9"/>
      <c r="G107" s="9"/>
      <c r="H107" s="9"/>
      <c r="I107" s="12"/>
      <c r="J107" s="12"/>
    </row>
    <row r="108" spans="1:11" ht="20.100000000000001" customHeight="1">
      <c r="A108" s="563" t="s">
        <v>10</v>
      </c>
      <c r="B108" s="563" t="s">
        <v>48</v>
      </c>
      <c r="C108" s="385"/>
      <c r="D108" s="563" t="s">
        <v>11</v>
      </c>
      <c r="E108" s="565" t="s">
        <v>30</v>
      </c>
      <c r="F108" s="13"/>
      <c r="G108" s="567" t="s">
        <v>31</v>
      </c>
      <c r="H108" s="568"/>
      <c r="I108" s="568"/>
      <c r="J108" s="569"/>
      <c r="K108" s="569"/>
    </row>
    <row r="109" spans="1:11" ht="20.100000000000001" customHeight="1">
      <c r="A109" s="563"/>
      <c r="B109" s="563"/>
      <c r="C109" s="385"/>
      <c r="D109" s="563"/>
      <c r="E109" s="565"/>
      <c r="F109" s="14" t="s">
        <v>32</v>
      </c>
      <c r="G109" s="570" t="s">
        <v>33</v>
      </c>
      <c r="H109" s="571"/>
      <c r="I109" s="572"/>
      <c r="J109" s="573" t="s">
        <v>34</v>
      </c>
      <c r="K109" s="574"/>
    </row>
    <row r="110" spans="1:11" ht="20.100000000000001" customHeight="1">
      <c r="A110" s="563"/>
      <c r="B110" s="563"/>
      <c r="C110" s="385"/>
      <c r="D110" s="563"/>
      <c r="E110" s="565"/>
      <c r="F110" s="14" t="s">
        <v>35</v>
      </c>
      <c r="G110" s="15" t="s">
        <v>36</v>
      </c>
      <c r="H110" s="16" t="s">
        <v>37</v>
      </c>
      <c r="I110" s="17" t="s">
        <v>38</v>
      </c>
      <c r="J110" s="573"/>
      <c r="K110" s="574"/>
    </row>
    <row r="111" spans="1:11" ht="20.100000000000001" customHeight="1" thickBot="1">
      <c r="A111" s="581"/>
      <c r="B111" s="581"/>
      <c r="C111" s="391"/>
      <c r="D111" s="581"/>
      <c r="E111" s="582"/>
      <c r="F111" s="105"/>
      <c r="G111" s="106">
        <v>0.2</v>
      </c>
      <c r="H111" s="107">
        <v>0.3</v>
      </c>
      <c r="I111" s="108">
        <v>0.5</v>
      </c>
      <c r="J111" s="109" t="s">
        <v>39</v>
      </c>
      <c r="K111" s="109" t="s">
        <v>40</v>
      </c>
    </row>
    <row r="112" spans="1:11" ht="21.95" customHeight="1" thickTop="1">
      <c r="A112" s="85">
        <v>1</v>
      </c>
      <c r="B112" s="273" t="s">
        <v>1657</v>
      </c>
      <c r="C112" s="139"/>
      <c r="D112" s="328" t="s">
        <v>926</v>
      </c>
      <c r="E112" s="288" t="s">
        <v>64</v>
      </c>
      <c r="F112" s="110"/>
      <c r="G112" s="111"/>
      <c r="H112" s="112"/>
      <c r="I112" s="18"/>
      <c r="J112" s="17"/>
      <c r="K112" s="17"/>
    </row>
    <row r="113" spans="1:11" ht="21.95" customHeight="1">
      <c r="A113" s="85">
        <f>+A112+1</f>
        <v>2</v>
      </c>
      <c r="B113" s="273" t="s">
        <v>1658</v>
      </c>
      <c r="C113" s="139"/>
      <c r="D113" s="326" t="s">
        <v>927</v>
      </c>
      <c r="E113" s="289" t="s">
        <v>64</v>
      </c>
      <c r="F113" s="94"/>
      <c r="G113" s="111"/>
      <c r="H113" s="112"/>
      <c r="I113" s="18"/>
      <c r="J113" s="17"/>
      <c r="K113" s="17"/>
    </row>
    <row r="114" spans="1:11" ht="21.95" customHeight="1">
      <c r="A114" s="85">
        <f t="shared" ref="A114:A140" si="2">+A113+1</f>
        <v>3</v>
      </c>
      <c r="B114" s="273" t="s">
        <v>1659</v>
      </c>
      <c r="C114" s="139"/>
      <c r="D114" s="328" t="s">
        <v>928</v>
      </c>
      <c r="E114" s="288" t="s">
        <v>129</v>
      </c>
      <c r="F114" s="94"/>
      <c r="G114" s="111"/>
      <c r="H114" s="112"/>
      <c r="I114" s="18"/>
      <c r="J114" s="17"/>
      <c r="K114" s="17"/>
    </row>
    <row r="115" spans="1:11" ht="21.95" customHeight="1">
      <c r="A115" s="85">
        <f t="shared" si="2"/>
        <v>4</v>
      </c>
      <c r="B115" s="273" t="s">
        <v>1660</v>
      </c>
      <c r="C115" s="139"/>
      <c r="D115" s="328" t="s">
        <v>929</v>
      </c>
      <c r="E115" s="288" t="s">
        <v>129</v>
      </c>
      <c r="F115" s="94"/>
      <c r="G115" s="111"/>
      <c r="H115" s="112"/>
      <c r="I115" s="18"/>
      <c r="J115" s="17"/>
      <c r="K115" s="17"/>
    </row>
    <row r="116" spans="1:11" ht="21.95" customHeight="1">
      <c r="A116" s="85">
        <f t="shared" si="2"/>
        <v>5</v>
      </c>
      <c r="B116" s="273" t="s">
        <v>1661</v>
      </c>
      <c r="C116" s="139"/>
      <c r="D116" s="328" t="s">
        <v>930</v>
      </c>
      <c r="E116" s="288" t="s">
        <v>129</v>
      </c>
      <c r="F116" s="94"/>
      <c r="G116" s="111"/>
      <c r="H116" s="112"/>
      <c r="I116" s="18"/>
      <c r="J116" s="17"/>
      <c r="K116" s="17"/>
    </row>
    <row r="117" spans="1:11" ht="21.95" customHeight="1">
      <c r="A117" s="85">
        <f t="shared" si="2"/>
        <v>6</v>
      </c>
      <c r="B117" s="273" t="s">
        <v>1662</v>
      </c>
      <c r="C117" s="139"/>
      <c r="D117" s="328" t="s">
        <v>931</v>
      </c>
      <c r="E117" s="288" t="s">
        <v>129</v>
      </c>
      <c r="F117" s="94"/>
      <c r="G117" s="111"/>
      <c r="H117" s="112"/>
      <c r="I117" s="18"/>
      <c r="J117" s="17"/>
      <c r="K117" s="17"/>
    </row>
    <row r="118" spans="1:11" ht="21.95" customHeight="1">
      <c r="A118" s="85">
        <f t="shared" si="2"/>
        <v>7</v>
      </c>
      <c r="B118" s="273" t="s">
        <v>1663</v>
      </c>
      <c r="C118" s="139"/>
      <c r="D118" s="328" t="s">
        <v>932</v>
      </c>
      <c r="E118" s="288" t="s">
        <v>129</v>
      </c>
      <c r="F118" s="94"/>
      <c r="G118" s="111"/>
      <c r="H118" s="112"/>
      <c r="I118" s="18"/>
      <c r="J118" s="17"/>
      <c r="K118" s="17"/>
    </row>
    <row r="119" spans="1:11" ht="21.95" customHeight="1">
      <c r="A119" s="85">
        <f t="shared" si="2"/>
        <v>8</v>
      </c>
      <c r="B119" s="273" t="s">
        <v>1664</v>
      </c>
      <c r="C119" s="139"/>
      <c r="D119" s="328" t="s">
        <v>933</v>
      </c>
      <c r="E119" s="288" t="s">
        <v>129</v>
      </c>
      <c r="F119" s="94"/>
      <c r="G119" s="111"/>
      <c r="H119" s="112"/>
      <c r="I119" s="18"/>
      <c r="J119" s="17"/>
      <c r="K119" s="17"/>
    </row>
    <row r="120" spans="1:11" ht="21.95" customHeight="1">
      <c r="A120" s="85">
        <f t="shared" si="2"/>
        <v>9</v>
      </c>
      <c r="B120" s="273" t="s">
        <v>1665</v>
      </c>
      <c r="C120" s="139"/>
      <c r="D120" s="328" t="s">
        <v>934</v>
      </c>
      <c r="E120" s="288" t="s">
        <v>129</v>
      </c>
      <c r="F120" s="94"/>
      <c r="G120" s="111"/>
      <c r="H120" s="112"/>
      <c r="I120" s="18"/>
      <c r="J120" s="17"/>
      <c r="K120" s="17"/>
    </row>
    <row r="121" spans="1:11" ht="21.95" customHeight="1">
      <c r="A121" s="85">
        <f t="shared" si="2"/>
        <v>10</v>
      </c>
      <c r="B121" s="273" t="s">
        <v>1666</v>
      </c>
      <c r="C121" s="139"/>
      <c r="D121" s="328" t="s">
        <v>935</v>
      </c>
      <c r="E121" s="288" t="s">
        <v>129</v>
      </c>
      <c r="F121" s="94"/>
      <c r="G121" s="111"/>
      <c r="H121" s="112"/>
      <c r="I121" s="18"/>
      <c r="J121" s="17"/>
      <c r="K121" s="17"/>
    </row>
    <row r="122" spans="1:11" ht="21.95" customHeight="1">
      <c r="A122" s="85">
        <f t="shared" si="2"/>
        <v>11</v>
      </c>
      <c r="B122" s="273" t="s">
        <v>1667</v>
      </c>
      <c r="C122" s="139"/>
      <c r="D122" s="328" t="s">
        <v>936</v>
      </c>
      <c r="E122" s="288" t="s">
        <v>129</v>
      </c>
      <c r="F122" s="94"/>
      <c r="G122" s="19"/>
      <c r="H122" s="20"/>
      <c r="I122" s="21"/>
      <c r="J122" s="21"/>
      <c r="K122" s="21"/>
    </row>
    <row r="123" spans="1:11" ht="21.95" customHeight="1">
      <c r="A123" s="85">
        <f t="shared" si="2"/>
        <v>12</v>
      </c>
      <c r="B123" s="273" t="s">
        <v>1668</v>
      </c>
      <c r="C123" s="139"/>
      <c r="D123" s="328" t="s">
        <v>937</v>
      </c>
      <c r="E123" s="288" t="s">
        <v>129</v>
      </c>
      <c r="F123" s="94"/>
      <c r="G123" s="93"/>
      <c r="H123" s="22"/>
      <c r="I123" s="23"/>
      <c r="J123" s="23"/>
      <c r="K123" s="23"/>
    </row>
    <row r="124" spans="1:11" ht="21.95" customHeight="1">
      <c r="A124" s="85">
        <f t="shared" si="2"/>
        <v>13</v>
      </c>
      <c r="B124" s="273" t="s">
        <v>1669</v>
      </c>
      <c r="C124" s="139"/>
      <c r="D124" s="328" t="s">
        <v>938</v>
      </c>
      <c r="E124" s="288" t="s">
        <v>129</v>
      </c>
      <c r="F124" s="94"/>
      <c r="G124" s="93"/>
      <c r="H124" s="22"/>
      <c r="I124" s="23"/>
      <c r="J124" s="23"/>
      <c r="K124" s="23"/>
    </row>
    <row r="125" spans="1:11" ht="21.95" customHeight="1">
      <c r="A125" s="85">
        <f t="shared" si="2"/>
        <v>14</v>
      </c>
      <c r="B125" s="273" t="s">
        <v>1670</v>
      </c>
      <c r="C125" s="139"/>
      <c r="D125" s="328" t="s">
        <v>939</v>
      </c>
      <c r="E125" s="288" t="s">
        <v>129</v>
      </c>
      <c r="F125" s="94"/>
      <c r="G125" s="93"/>
      <c r="H125" s="22"/>
      <c r="I125" s="23"/>
      <c r="J125" s="23"/>
      <c r="K125" s="23"/>
    </row>
    <row r="126" spans="1:11" ht="21.95" customHeight="1">
      <c r="A126" s="85">
        <f t="shared" si="2"/>
        <v>15</v>
      </c>
      <c r="B126" s="273" t="s">
        <v>1671</v>
      </c>
      <c r="C126" s="139"/>
      <c r="D126" s="328" t="s">
        <v>940</v>
      </c>
      <c r="E126" s="288" t="s">
        <v>129</v>
      </c>
      <c r="F126" s="94"/>
      <c r="G126" s="93"/>
      <c r="H126" s="22"/>
      <c r="I126" s="23"/>
      <c r="J126" s="23"/>
      <c r="K126" s="23"/>
    </row>
    <row r="127" spans="1:11" ht="21.95" customHeight="1">
      <c r="A127" s="85">
        <f t="shared" si="2"/>
        <v>16</v>
      </c>
      <c r="B127" s="273" t="s">
        <v>1672</v>
      </c>
      <c r="C127" s="139"/>
      <c r="D127" s="328" t="s">
        <v>941</v>
      </c>
      <c r="E127" s="288" t="s">
        <v>129</v>
      </c>
      <c r="F127" s="94"/>
      <c r="G127" s="93"/>
      <c r="H127" s="22"/>
      <c r="I127" s="23"/>
      <c r="J127" s="23"/>
      <c r="K127" s="23"/>
    </row>
    <row r="128" spans="1:11" ht="21.95" customHeight="1">
      <c r="A128" s="85">
        <f t="shared" si="2"/>
        <v>17</v>
      </c>
      <c r="B128" s="273" t="s">
        <v>1673</v>
      </c>
      <c r="C128" s="139"/>
      <c r="D128" s="328" t="s">
        <v>942</v>
      </c>
      <c r="E128" s="288" t="s">
        <v>129</v>
      </c>
      <c r="F128" s="94"/>
      <c r="G128" s="93"/>
      <c r="H128" s="22"/>
      <c r="I128" s="23"/>
      <c r="J128" s="23"/>
      <c r="K128" s="23"/>
    </row>
    <row r="129" spans="1:11" ht="21.95" customHeight="1">
      <c r="A129" s="85">
        <f t="shared" si="2"/>
        <v>18</v>
      </c>
      <c r="B129" s="273" t="s">
        <v>1674</v>
      </c>
      <c r="C129" s="139"/>
      <c r="D129" s="328" t="s">
        <v>943</v>
      </c>
      <c r="E129" s="288" t="s">
        <v>129</v>
      </c>
      <c r="F129" s="94"/>
      <c r="G129" s="93"/>
      <c r="H129" s="22"/>
      <c r="I129" s="23"/>
      <c r="J129" s="23"/>
      <c r="K129" s="23"/>
    </row>
    <row r="130" spans="1:11" ht="21.95" customHeight="1">
      <c r="A130" s="85">
        <f t="shared" si="2"/>
        <v>19</v>
      </c>
      <c r="B130" s="273" t="s">
        <v>1675</v>
      </c>
      <c r="C130" s="139"/>
      <c r="D130" s="328" t="s">
        <v>944</v>
      </c>
      <c r="E130" s="288" t="s">
        <v>129</v>
      </c>
      <c r="F130" s="94"/>
      <c r="G130" s="93"/>
      <c r="H130" s="22"/>
      <c r="I130" s="23"/>
      <c r="J130" s="23"/>
      <c r="K130" s="23"/>
    </row>
    <row r="131" spans="1:11" ht="21.95" customHeight="1">
      <c r="A131" s="85">
        <f t="shared" si="2"/>
        <v>20</v>
      </c>
      <c r="B131" s="273" t="s">
        <v>1676</v>
      </c>
      <c r="C131" s="139"/>
      <c r="D131" s="328" t="s">
        <v>945</v>
      </c>
      <c r="E131" s="288" t="s">
        <v>129</v>
      </c>
      <c r="F131" s="94"/>
      <c r="G131" s="93"/>
      <c r="H131" s="22"/>
      <c r="I131" s="23"/>
      <c r="J131" s="23"/>
      <c r="K131" s="23"/>
    </row>
    <row r="132" spans="1:11" ht="21.95" customHeight="1">
      <c r="A132" s="85">
        <f t="shared" si="2"/>
        <v>21</v>
      </c>
      <c r="B132" s="273" t="s">
        <v>1677</v>
      </c>
      <c r="C132" s="139"/>
      <c r="D132" s="328" t="s">
        <v>946</v>
      </c>
      <c r="E132" s="288" t="s">
        <v>129</v>
      </c>
      <c r="F132" s="94"/>
      <c r="G132" s="93"/>
      <c r="H132" s="22"/>
      <c r="I132" s="23"/>
      <c r="J132" s="23"/>
      <c r="K132" s="23"/>
    </row>
    <row r="133" spans="1:11" ht="21.95" customHeight="1">
      <c r="A133" s="85">
        <f t="shared" si="2"/>
        <v>22</v>
      </c>
      <c r="B133" s="273" t="s">
        <v>1678</v>
      </c>
      <c r="C133" s="139"/>
      <c r="D133" s="328" t="s">
        <v>947</v>
      </c>
      <c r="E133" s="288" t="s">
        <v>129</v>
      </c>
      <c r="F133" s="94"/>
      <c r="G133" s="93"/>
      <c r="H133" s="22"/>
      <c r="I133" s="23"/>
      <c r="J133" s="23"/>
      <c r="K133" s="23"/>
    </row>
    <row r="134" spans="1:11" ht="21.95" customHeight="1">
      <c r="A134" s="85">
        <f t="shared" si="2"/>
        <v>23</v>
      </c>
      <c r="B134" s="273" t="s">
        <v>1679</v>
      </c>
      <c r="C134" s="139"/>
      <c r="D134" s="328" t="s">
        <v>948</v>
      </c>
      <c r="E134" s="288" t="s">
        <v>129</v>
      </c>
      <c r="F134" s="94"/>
      <c r="G134" s="93"/>
      <c r="H134" s="22"/>
      <c r="I134" s="23"/>
      <c r="J134" s="23"/>
      <c r="K134" s="23"/>
    </row>
    <row r="135" spans="1:11" ht="21.95" customHeight="1">
      <c r="A135" s="85">
        <f t="shared" si="2"/>
        <v>24</v>
      </c>
      <c r="B135" s="273" t="s">
        <v>1680</v>
      </c>
      <c r="C135" s="139"/>
      <c r="D135" s="328" t="s">
        <v>949</v>
      </c>
      <c r="E135" s="288" t="s">
        <v>129</v>
      </c>
      <c r="F135" s="94"/>
      <c r="G135" s="93"/>
      <c r="H135" s="22"/>
      <c r="I135" s="23"/>
      <c r="J135" s="23"/>
      <c r="K135" s="23"/>
    </row>
    <row r="136" spans="1:11" ht="21.95" customHeight="1">
      <c r="A136" s="85">
        <f t="shared" si="2"/>
        <v>25</v>
      </c>
      <c r="B136" s="273" t="s">
        <v>1681</v>
      </c>
      <c r="C136" s="139"/>
      <c r="D136" s="328" t="s">
        <v>950</v>
      </c>
      <c r="E136" s="288" t="s">
        <v>129</v>
      </c>
      <c r="F136" s="94"/>
      <c r="G136" s="93"/>
      <c r="H136" s="22"/>
      <c r="I136" s="23"/>
      <c r="J136" s="23"/>
      <c r="K136" s="23"/>
    </row>
    <row r="137" spans="1:11" ht="21.95" customHeight="1">
      <c r="A137" s="85">
        <f t="shared" si="2"/>
        <v>26</v>
      </c>
      <c r="B137" s="273" t="s">
        <v>1682</v>
      </c>
      <c r="C137" s="139"/>
      <c r="D137" s="328" t="s">
        <v>951</v>
      </c>
      <c r="E137" s="288" t="s">
        <v>129</v>
      </c>
      <c r="F137" s="94"/>
      <c r="G137" s="93"/>
      <c r="H137" s="22"/>
      <c r="I137" s="23"/>
      <c r="J137" s="23"/>
      <c r="K137" s="23"/>
    </row>
    <row r="138" spans="1:11" ht="21.95" customHeight="1">
      <c r="A138" s="85">
        <f t="shared" si="2"/>
        <v>27</v>
      </c>
      <c r="B138" s="273" t="s">
        <v>1683</v>
      </c>
      <c r="C138" s="139"/>
      <c r="D138" s="328" t="s">
        <v>952</v>
      </c>
      <c r="E138" s="288" t="s">
        <v>129</v>
      </c>
      <c r="F138" s="94"/>
      <c r="G138" s="93"/>
      <c r="H138" s="22"/>
      <c r="I138" s="23"/>
      <c r="J138" s="23"/>
      <c r="K138" s="23"/>
    </row>
    <row r="139" spans="1:11" ht="21.95" customHeight="1">
      <c r="A139" s="85">
        <f t="shared" si="2"/>
        <v>28</v>
      </c>
      <c r="B139" s="273" t="s">
        <v>1737</v>
      </c>
      <c r="C139" s="139"/>
      <c r="D139" s="330" t="s">
        <v>1786</v>
      </c>
      <c r="E139" s="200" t="s">
        <v>129</v>
      </c>
      <c r="F139" s="94"/>
      <c r="G139" s="93"/>
      <c r="H139" s="22"/>
      <c r="I139" s="23"/>
      <c r="J139" s="23"/>
      <c r="K139" s="23"/>
    </row>
    <row r="140" spans="1:11" ht="21.95" customHeight="1">
      <c r="A140" s="85">
        <f t="shared" si="2"/>
        <v>29</v>
      </c>
      <c r="B140" s="273" t="s">
        <v>1789</v>
      </c>
      <c r="C140" s="139"/>
      <c r="D140" s="330" t="s">
        <v>1790</v>
      </c>
      <c r="E140" s="200" t="s">
        <v>129</v>
      </c>
      <c r="F140" s="94"/>
      <c r="G140" s="93"/>
      <c r="H140" s="22"/>
      <c r="I140" s="23"/>
      <c r="J140" s="23"/>
      <c r="K140" s="23"/>
    </row>
    <row r="141" spans="1:11">
      <c r="A141" s="27"/>
      <c r="B141" s="33"/>
      <c r="C141" s="33"/>
      <c r="D141" s="34"/>
      <c r="E141" s="35"/>
      <c r="F141" s="25"/>
      <c r="G141" s="25"/>
      <c r="H141" s="25"/>
      <c r="I141" s="26"/>
      <c r="J141" s="26"/>
    </row>
    <row r="142" spans="1:11">
      <c r="A142" s="27"/>
      <c r="B142" s="33"/>
      <c r="C142" s="33"/>
      <c r="D142" s="34"/>
      <c r="E142" s="35"/>
      <c r="F142" s="25"/>
      <c r="G142" s="25"/>
      <c r="H142" s="25"/>
      <c r="I142" s="26"/>
      <c r="J142" s="26"/>
    </row>
    <row r="143" spans="1:11">
      <c r="A143" s="578"/>
      <c r="B143" s="578"/>
      <c r="C143" s="578"/>
      <c r="D143" s="578"/>
      <c r="E143" s="26"/>
      <c r="F143" s="26"/>
      <c r="G143" s="575" t="s">
        <v>41</v>
      </c>
      <c r="H143" s="575"/>
      <c r="I143" s="575"/>
      <c r="J143" s="575"/>
      <c r="K143" s="575"/>
    </row>
    <row r="144" spans="1:11">
      <c r="A144" s="29" t="s">
        <v>42</v>
      </c>
      <c r="B144" s="29"/>
      <c r="C144" s="29"/>
      <c r="D144" s="29"/>
      <c r="E144" s="27"/>
      <c r="F144" s="27"/>
      <c r="G144" s="576" t="s">
        <v>43</v>
      </c>
      <c r="H144" s="576"/>
      <c r="I144" s="576"/>
      <c r="J144" s="576"/>
      <c r="K144" s="576"/>
    </row>
    <row r="145" spans="1:11">
      <c r="A145" s="30"/>
      <c r="B145" s="31"/>
      <c r="C145" s="31"/>
      <c r="D145" s="25"/>
      <c r="E145" s="28"/>
      <c r="F145" s="25"/>
      <c r="G145" s="25"/>
      <c r="H145" s="25"/>
      <c r="I145" s="26"/>
      <c r="J145" s="26"/>
    </row>
    <row r="146" spans="1:11">
      <c r="A146" s="30"/>
      <c r="B146" s="31"/>
      <c r="C146" s="31"/>
      <c r="D146" s="25"/>
      <c r="E146" s="28"/>
      <c r="F146" s="25"/>
      <c r="G146" s="25"/>
      <c r="H146" s="25"/>
      <c r="I146" s="26"/>
      <c r="J146" s="26"/>
    </row>
    <row r="147" spans="1:11">
      <c r="A147" s="28"/>
      <c r="B147" s="389"/>
      <c r="C147" s="389"/>
      <c r="D147" s="25"/>
      <c r="E147" s="28"/>
      <c r="F147" s="25"/>
      <c r="G147" s="25"/>
      <c r="H147" s="25"/>
      <c r="I147" s="26"/>
      <c r="J147" s="26"/>
    </row>
    <row r="148" spans="1:11">
      <c r="A148" s="577" t="s">
        <v>44</v>
      </c>
      <c r="B148" s="577"/>
      <c r="C148" s="577"/>
      <c r="D148" s="577"/>
      <c r="E148" s="577"/>
      <c r="F148" s="27"/>
      <c r="G148" s="578" t="s">
        <v>45</v>
      </c>
      <c r="H148" s="578"/>
      <c r="I148" s="578"/>
      <c r="J148" s="578"/>
      <c r="K148" s="578"/>
    </row>
    <row r="149" spans="1:11">
      <c r="A149" s="388"/>
      <c r="B149" s="388"/>
      <c r="C149" s="388"/>
      <c r="D149" s="388"/>
      <c r="E149" s="388"/>
      <c r="F149" s="27"/>
      <c r="G149" s="389"/>
      <c r="H149" s="389"/>
      <c r="I149" s="579" t="s">
        <v>1809</v>
      </c>
      <c r="J149" s="579"/>
      <c r="K149" s="579"/>
    </row>
    <row r="150" spans="1:11" ht="18.75">
      <c r="A150" s="547" t="s">
        <v>24</v>
      </c>
      <c r="B150" s="547"/>
      <c r="C150" s="547"/>
      <c r="D150" s="547"/>
      <c r="E150" s="547"/>
      <c r="F150" s="547"/>
      <c r="G150" s="547"/>
      <c r="H150" s="547"/>
      <c r="I150" s="547"/>
      <c r="J150" s="547"/>
      <c r="K150" s="547"/>
    </row>
    <row r="151" spans="1:11" ht="18.75">
      <c r="A151" s="580" t="s">
        <v>25</v>
      </c>
      <c r="B151" s="580"/>
      <c r="C151" s="580"/>
      <c r="D151" s="580"/>
      <c r="E151" s="580"/>
      <c r="F151" s="580"/>
      <c r="G151" s="580"/>
      <c r="H151" s="580"/>
      <c r="I151" s="580"/>
      <c r="J151" s="580"/>
      <c r="K151" s="580"/>
    </row>
    <row r="152" spans="1:11">
      <c r="A152" s="6"/>
      <c r="B152" s="6"/>
      <c r="C152" s="6"/>
      <c r="D152" s="6"/>
      <c r="E152" s="6"/>
      <c r="F152" s="6"/>
      <c r="G152" s="6"/>
      <c r="H152" s="6"/>
    </row>
    <row r="153" spans="1:11">
      <c r="A153" s="384" t="s">
        <v>2</v>
      </c>
      <c r="B153" s="8"/>
      <c r="C153" s="8"/>
      <c r="D153" s="281" t="s">
        <v>3</v>
      </c>
      <c r="E153" s="8"/>
      <c r="F153" s="9"/>
      <c r="G153" s="384"/>
      <c r="H153" s="561" t="s">
        <v>4</v>
      </c>
      <c r="I153" s="561"/>
      <c r="J153" s="10" t="s">
        <v>1937</v>
      </c>
    </row>
    <row r="154" spans="1:11">
      <c r="A154" s="384" t="s">
        <v>6</v>
      </c>
      <c r="B154" s="9"/>
      <c r="C154" s="9"/>
      <c r="D154" s="281" t="s">
        <v>22</v>
      </c>
      <c r="E154" s="9"/>
      <c r="F154" s="9"/>
      <c r="G154" s="384"/>
      <c r="H154" s="561" t="s">
        <v>26</v>
      </c>
      <c r="I154" s="561"/>
      <c r="J154" s="11" t="s">
        <v>5</v>
      </c>
    </row>
    <row r="155" spans="1:11">
      <c r="A155" s="384" t="s">
        <v>27</v>
      </c>
      <c r="B155" s="9"/>
      <c r="C155" s="9"/>
      <c r="D155" s="282" t="s">
        <v>47</v>
      </c>
      <c r="E155" s="9"/>
      <c r="F155" s="9"/>
      <c r="G155" s="384"/>
      <c r="H155" s="561" t="s">
        <v>28</v>
      </c>
      <c r="I155" s="561"/>
      <c r="J155" s="11" t="s">
        <v>5</v>
      </c>
    </row>
    <row r="156" spans="1:11">
      <c r="A156" s="9"/>
      <c r="B156" s="9"/>
      <c r="C156" s="9"/>
      <c r="D156" s="9"/>
      <c r="E156" s="9"/>
      <c r="F156" s="9"/>
      <c r="G156" s="384"/>
      <c r="H156" s="562" t="s">
        <v>29</v>
      </c>
      <c r="I156" s="562"/>
      <c r="J156" s="11" t="s">
        <v>5</v>
      </c>
    </row>
    <row r="157" spans="1:11">
      <c r="A157" s="9"/>
      <c r="B157" s="9"/>
      <c r="C157" s="9"/>
      <c r="D157" s="9"/>
      <c r="E157" s="9"/>
      <c r="F157" s="9"/>
      <c r="G157" s="9"/>
      <c r="H157" s="9"/>
      <c r="I157" s="12"/>
      <c r="J157" s="12"/>
    </row>
    <row r="158" spans="1:11" ht="20.100000000000001" customHeight="1">
      <c r="A158" s="563" t="s">
        <v>10</v>
      </c>
      <c r="B158" s="563" t="s">
        <v>48</v>
      </c>
      <c r="C158" s="385"/>
      <c r="D158" s="563" t="s">
        <v>11</v>
      </c>
      <c r="E158" s="565" t="s">
        <v>30</v>
      </c>
      <c r="F158" s="13"/>
      <c r="G158" s="567" t="s">
        <v>31</v>
      </c>
      <c r="H158" s="568"/>
      <c r="I158" s="568"/>
      <c r="J158" s="569"/>
      <c r="K158" s="569"/>
    </row>
    <row r="159" spans="1:11" ht="20.100000000000001" customHeight="1">
      <c r="A159" s="563"/>
      <c r="B159" s="563"/>
      <c r="C159" s="385"/>
      <c r="D159" s="563"/>
      <c r="E159" s="565"/>
      <c r="F159" s="14" t="s">
        <v>32</v>
      </c>
      <c r="G159" s="570" t="s">
        <v>33</v>
      </c>
      <c r="H159" s="571"/>
      <c r="I159" s="572"/>
      <c r="J159" s="573" t="s">
        <v>34</v>
      </c>
      <c r="K159" s="574"/>
    </row>
    <row r="160" spans="1:11" ht="20.100000000000001" customHeight="1">
      <c r="A160" s="563"/>
      <c r="B160" s="563"/>
      <c r="C160" s="385"/>
      <c r="D160" s="563"/>
      <c r="E160" s="565"/>
      <c r="F160" s="14" t="s">
        <v>35</v>
      </c>
      <c r="G160" s="15" t="s">
        <v>36</v>
      </c>
      <c r="H160" s="16" t="s">
        <v>37</v>
      </c>
      <c r="I160" s="17" t="s">
        <v>38</v>
      </c>
      <c r="J160" s="573"/>
      <c r="K160" s="574"/>
    </row>
    <row r="161" spans="1:11" ht="20.100000000000001" customHeight="1" thickBot="1">
      <c r="A161" s="581"/>
      <c r="B161" s="581"/>
      <c r="C161" s="391"/>
      <c r="D161" s="581"/>
      <c r="E161" s="582"/>
      <c r="F161" s="105"/>
      <c r="G161" s="106">
        <v>0.2</v>
      </c>
      <c r="H161" s="107">
        <v>0.3</v>
      </c>
      <c r="I161" s="108">
        <v>0.5</v>
      </c>
      <c r="J161" s="109" t="s">
        <v>39</v>
      </c>
      <c r="K161" s="109" t="s">
        <v>40</v>
      </c>
    </row>
    <row r="162" spans="1:11" ht="21.95" customHeight="1" thickTop="1">
      <c r="A162" s="85">
        <v>1</v>
      </c>
      <c r="B162" s="296" t="s">
        <v>1684</v>
      </c>
      <c r="C162" s="275"/>
      <c r="D162" s="328" t="s">
        <v>1006</v>
      </c>
      <c r="E162" s="288" t="s">
        <v>129</v>
      </c>
      <c r="F162" s="110"/>
      <c r="G162" s="83"/>
      <c r="H162" s="64"/>
      <c r="I162" s="21"/>
      <c r="J162" s="21"/>
      <c r="K162" s="21"/>
    </row>
    <row r="163" spans="1:11" ht="21.95" customHeight="1">
      <c r="A163" s="274">
        <f>+A162+1</f>
        <v>2</v>
      </c>
      <c r="B163" s="288" t="s">
        <v>1685</v>
      </c>
      <c r="C163" s="275"/>
      <c r="D163" s="328" t="s">
        <v>1008</v>
      </c>
      <c r="E163" s="288" t="s">
        <v>129</v>
      </c>
      <c r="F163" s="94"/>
      <c r="G163" s="70"/>
      <c r="H163" s="42"/>
      <c r="I163" s="23"/>
      <c r="J163" s="23"/>
      <c r="K163" s="23"/>
    </row>
    <row r="164" spans="1:11" ht="21.95" customHeight="1">
      <c r="A164" s="274">
        <f t="shared" ref="A164:A189" si="3">+A163+1</f>
        <v>3</v>
      </c>
      <c r="B164" s="288" t="s">
        <v>1686</v>
      </c>
      <c r="C164" s="275"/>
      <c r="D164" s="328" t="s">
        <v>1010</v>
      </c>
      <c r="E164" s="288" t="s">
        <v>129</v>
      </c>
      <c r="F164" s="94"/>
      <c r="G164" s="69"/>
      <c r="H164" s="40"/>
      <c r="I164" s="23"/>
      <c r="J164" s="23"/>
      <c r="K164" s="23"/>
    </row>
    <row r="165" spans="1:11" ht="21.95" customHeight="1">
      <c r="A165" s="274">
        <f t="shared" si="3"/>
        <v>4</v>
      </c>
      <c r="B165" s="288" t="s">
        <v>1687</v>
      </c>
      <c r="C165" s="275"/>
      <c r="D165" s="328" t="s">
        <v>1012</v>
      </c>
      <c r="E165" s="288" t="s">
        <v>129</v>
      </c>
      <c r="F165" s="94"/>
      <c r="G165" s="69"/>
      <c r="H165" s="40"/>
      <c r="I165" s="23"/>
      <c r="J165" s="23"/>
      <c r="K165" s="23"/>
    </row>
    <row r="166" spans="1:11" ht="21.95" customHeight="1">
      <c r="A166" s="274">
        <f t="shared" si="3"/>
        <v>5</v>
      </c>
      <c r="B166" s="288" t="s">
        <v>1688</v>
      </c>
      <c r="C166" s="275"/>
      <c r="D166" s="328" t="s">
        <v>1014</v>
      </c>
      <c r="E166" s="288" t="s">
        <v>129</v>
      </c>
      <c r="F166" s="94"/>
      <c r="G166" s="69"/>
      <c r="H166" s="40"/>
      <c r="I166" s="23"/>
      <c r="J166" s="23"/>
      <c r="K166" s="23"/>
    </row>
    <row r="167" spans="1:11" ht="21.95" customHeight="1">
      <c r="A167" s="274">
        <f t="shared" si="3"/>
        <v>6</v>
      </c>
      <c r="B167" s="288" t="s">
        <v>1689</v>
      </c>
      <c r="C167" s="275"/>
      <c r="D167" s="328" t="s">
        <v>1016</v>
      </c>
      <c r="E167" s="288" t="s">
        <v>129</v>
      </c>
      <c r="F167" s="94"/>
      <c r="G167" s="68"/>
      <c r="H167" s="42"/>
      <c r="I167" s="23"/>
      <c r="J167" s="23"/>
      <c r="K167" s="23"/>
    </row>
    <row r="168" spans="1:11" ht="21.95" customHeight="1">
      <c r="A168" s="274">
        <f t="shared" si="3"/>
        <v>7</v>
      </c>
      <c r="B168" s="288" t="s">
        <v>1690</v>
      </c>
      <c r="C168" s="275"/>
      <c r="D168" s="328" t="s">
        <v>1018</v>
      </c>
      <c r="E168" s="288" t="s">
        <v>129</v>
      </c>
      <c r="F168" s="94"/>
      <c r="G168" s="70"/>
      <c r="H168" s="42"/>
      <c r="I168" s="23"/>
      <c r="J168" s="23"/>
      <c r="K168" s="23"/>
    </row>
    <row r="169" spans="1:11" ht="21.95" customHeight="1">
      <c r="A169" s="274">
        <f t="shared" si="3"/>
        <v>8</v>
      </c>
      <c r="B169" s="288" t="s">
        <v>1691</v>
      </c>
      <c r="C169" s="275"/>
      <c r="D169" s="328" t="s">
        <v>1020</v>
      </c>
      <c r="E169" s="288" t="s">
        <v>129</v>
      </c>
      <c r="F169" s="94"/>
      <c r="G169" s="70"/>
      <c r="H169" s="42"/>
      <c r="I169" s="23"/>
      <c r="J169" s="23"/>
      <c r="K169" s="23"/>
    </row>
    <row r="170" spans="1:11" ht="21.95" customHeight="1">
      <c r="A170" s="274">
        <f t="shared" si="3"/>
        <v>9</v>
      </c>
      <c r="B170" s="288" t="s">
        <v>1692</v>
      </c>
      <c r="C170" s="275"/>
      <c r="D170" s="328" t="s">
        <v>1022</v>
      </c>
      <c r="E170" s="288" t="s">
        <v>129</v>
      </c>
      <c r="F170" s="94"/>
      <c r="G170" s="70"/>
      <c r="H170" s="42"/>
      <c r="I170" s="23"/>
      <c r="J170" s="23"/>
      <c r="K170" s="23"/>
    </row>
    <row r="171" spans="1:11" ht="21.95" customHeight="1">
      <c r="A171" s="274">
        <f t="shared" si="3"/>
        <v>10</v>
      </c>
      <c r="B171" s="288" t="s">
        <v>1693</v>
      </c>
      <c r="C171" s="275"/>
      <c r="D171" s="328" t="s">
        <v>1024</v>
      </c>
      <c r="E171" s="288" t="s">
        <v>129</v>
      </c>
      <c r="F171" s="94"/>
      <c r="G171" s="70"/>
      <c r="H171" s="42"/>
      <c r="I171" s="23"/>
      <c r="J171" s="23"/>
      <c r="K171" s="23"/>
    </row>
    <row r="172" spans="1:11" ht="21.95" customHeight="1">
      <c r="A172" s="274">
        <f t="shared" si="3"/>
        <v>11</v>
      </c>
      <c r="B172" s="288" t="s">
        <v>1694</v>
      </c>
      <c r="C172" s="275"/>
      <c r="D172" s="328" t="s">
        <v>1026</v>
      </c>
      <c r="E172" s="288" t="s">
        <v>129</v>
      </c>
      <c r="F172" s="94"/>
      <c r="G172" s="70"/>
      <c r="H172" s="42"/>
      <c r="I172" s="23"/>
      <c r="J172" s="23"/>
      <c r="K172" s="23"/>
    </row>
    <row r="173" spans="1:11" ht="21.95" customHeight="1">
      <c r="A173" s="274">
        <f t="shared" si="3"/>
        <v>12</v>
      </c>
      <c r="B173" s="288" t="s">
        <v>1695</v>
      </c>
      <c r="C173" s="275"/>
      <c r="D173" s="328" t="s">
        <v>1028</v>
      </c>
      <c r="E173" s="288" t="s">
        <v>129</v>
      </c>
      <c r="F173" s="94"/>
      <c r="G173" s="70"/>
      <c r="H173" s="42"/>
      <c r="I173" s="23"/>
      <c r="J173" s="23"/>
      <c r="K173" s="23"/>
    </row>
    <row r="174" spans="1:11" ht="21.95" customHeight="1">
      <c r="A174" s="274">
        <f t="shared" si="3"/>
        <v>13</v>
      </c>
      <c r="B174" s="288" t="s">
        <v>1696</v>
      </c>
      <c r="C174" s="275"/>
      <c r="D174" s="328" t="s">
        <v>1030</v>
      </c>
      <c r="E174" s="288" t="s">
        <v>129</v>
      </c>
      <c r="F174" s="94"/>
      <c r="G174" s="71"/>
      <c r="H174" s="42"/>
      <c r="I174" s="23"/>
      <c r="J174" s="23"/>
      <c r="K174" s="23"/>
    </row>
    <row r="175" spans="1:11" ht="21.95" customHeight="1">
      <c r="A175" s="274">
        <f t="shared" si="3"/>
        <v>14</v>
      </c>
      <c r="B175" s="288" t="s">
        <v>1697</v>
      </c>
      <c r="C175" s="275"/>
      <c r="D175" s="328" t="s">
        <v>1032</v>
      </c>
      <c r="E175" s="288" t="s">
        <v>129</v>
      </c>
      <c r="F175" s="94"/>
      <c r="G175" s="71"/>
      <c r="H175" s="42"/>
      <c r="I175" s="23"/>
      <c r="J175" s="23"/>
      <c r="K175" s="23"/>
    </row>
    <row r="176" spans="1:11" ht="21.95" customHeight="1">
      <c r="A176" s="274">
        <f t="shared" si="3"/>
        <v>15</v>
      </c>
      <c r="B176" s="288" t="s">
        <v>1698</v>
      </c>
      <c r="C176" s="275"/>
      <c r="D176" s="328" t="s">
        <v>1034</v>
      </c>
      <c r="E176" s="288" t="s">
        <v>129</v>
      </c>
      <c r="F176" s="94"/>
      <c r="G176" s="71"/>
      <c r="H176" s="42"/>
      <c r="I176" s="23"/>
      <c r="J176" s="23"/>
      <c r="K176" s="23"/>
    </row>
    <row r="177" spans="1:11" ht="21.95" customHeight="1">
      <c r="A177" s="274">
        <f t="shared" si="3"/>
        <v>16</v>
      </c>
      <c r="B177" s="288" t="s">
        <v>1699</v>
      </c>
      <c r="C177" s="275"/>
      <c r="D177" s="328" t="s">
        <v>1036</v>
      </c>
      <c r="E177" s="288" t="s">
        <v>129</v>
      </c>
      <c r="F177" s="94"/>
      <c r="G177" s="70"/>
      <c r="H177" s="42"/>
      <c r="I177" s="23"/>
      <c r="J177" s="23"/>
      <c r="K177" s="23"/>
    </row>
    <row r="178" spans="1:11" ht="21.95" customHeight="1">
      <c r="A178" s="274">
        <f t="shared" si="3"/>
        <v>17</v>
      </c>
      <c r="B178" s="288" t="s">
        <v>1700</v>
      </c>
      <c r="C178" s="275"/>
      <c r="D178" s="328" t="s">
        <v>1038</v>
      </c>
      <c r="E178" s="288" t="s">
        <v>129</v>
      </c>
      <c r="F178" s="94"/>
      <c r="G178" s="71"/>
      <c r="H178" s="42"/>
      <c r="I178" s="23"/>
      <c r="J178" s="23"/>
      <c r="K178" s="23"/>
    </row>
    <row r="179" spans="1:11" ht="21.95" customHeight="1">
      <c r="A179" s="274">
        <f t="shared" si="3"/>
        <v>18</v>
      </c>
      <c r="B179" s="288" t="s">
        <v>1701</v>
      </c>
      <c r="C179" s="275"/>
      <c r="D179" s="328" t="s">
        <v>1040</v>
      </c>
      <c r="E179" s="288" t="s">
        <v>129</v>
      </c>
      <c r="F179" s="94"/>
      <c r="G179" s="72"/>
      <c r="H179" s="42"/>
      <c r="I179" s="23"/>
      <c r="J179" s="23"/>
      <c r="K179" s="23"/>
    </row>
    <row r="180" spans="1:11" ht="21.95" customHeight="1">
      <c r="A180" s="274">
        <f t="shared" si="3"/>
        <v>19</v>
      </c>
      <c r="B180" s="288" t="s">
        <v>1702</v>
      </c>
      <c r="C180" s="275"/>
      <c r="D180" s="328" t="s">
        <v>1042</v>
      </c>
      <c r="E180" s="288" t="s">
        <v>129</v>
      </c>
      <c r="F180" s="94"/>
      <c r="G180" s="71"/>
      <c r="H180" s="89"/>
      <c r="I180" s="23"/>
      <c r="J180" s="23"/>
      <c r="K180" s="23"/>
    </row>
    <row r="181" spans="1:11" ht="21.95" customHeight="1">
      <c r="A181" s="274">
        <f t="shared" si="3"/>
        <v>20</v>
      </c>
      <c r="B181" s="288" t="s">
        <v>1703</v>
      </c>
      <c r="C181" s="275"/>
      <c r="D181" s="328" t="s">
        <v>1044</v>
      </c>
      <c r="E181" s="288" t="s">
        <v>129</v>
      </c>
      <c r="F181" s="94"/>
      <c r="G181" s="71"/>
      <c r="H181" s="42"/>
      <c r="I181" s="23"/>
      <c r="J181" s="23"/>
      <c r="K181" s="23"/>
    </row>
    <row r="182" spans="1:11" ht="21.95" customHeight="1">
      <c r="A182" s="274">
        <f t="shared" si="3"/>
        <v>21</v>
      </c>
      <c r="B182" s="288" t="s">
        <v>1704</v>
      </c>
      <c r="C182" s="275"/>
      <c r="D182" s="328" t="s">
        <v>1046</v>
      </c>
      <c r="E182" s="288" t="s">
        <v>129</v>
      </c>
      <c r="F182" s="94"/>
      <c r="G182" s="113"/>
      <c r="H182" s="89"/>
      <c r="I182" s="23"/>
      <c r="J182" s="23"/>
      <c r="K182" s="23"/>
    </row>
    <row r="183" spans="1:11" ht="21.95" customHeight="1">
      <c r="A183" s="274">
        <f t="shared" si="3"/>
        <v>22</v>
      </c>
      <c r="B183" s="288" t="s">
        <v>1705</v>
      </c>
      <c r="C183" s="275"/>
      <c r="D183" s="328" t="s">
        <v>1048</v>
      </c>
      <c r="E183" s="288" t="s">
        <v>129</v>
      </c>
      <c r="F183" s="94"/>
      <c r="G183" s="113"/>
      <c r="H183" s="89"/>
      <c r="I183" s="23"/>
      <c r="J183" s="23"/>
      <c r="K183" s="23"/>
    </row>
    <row r="184" spans="1:11" ht="21.95" customHeight="1">
      <c r="A184" s="274">
        <f t="shared" si="3"/>
        <v>23</v>
      </c>
      <c r="B184" s="288" t="s">
        <v>1706</v>
      </c>
      <c r="C184" s="275"/>
      <c r="D184" s="328" t="s">
        <v>1050</v>
      </c>
      <c r="E184" s="288" t="s">
        <v>129</v>
      </c>
      <c r="F184" s="94"/>
      <c r="G184" s="113"/>
      <c r="H184" s="89"/>
      <c r="I184" s="23"/>
      <c r="J184" s="23"/>
      <c r="K184" s="23"/>
    </row>
    <row r="185" spans="1:11" ht="21.95" customHeight="1">
      <c r="A185" s="274">
        <f t="shared" si="3"/>
        <v>24</v>
      </c>
      <c r="B185" s="288" t="s">
        <v>1707</v>
      </c>
      <c r="C185" s="275"/>
      <c r="D185" s="328" t="s">
        <v>1052</v>
      </c>
      <c r="E185" s="288" t="s">
        <v>129</v>
      </c>
      <c r="F185" s="94"/>
      <c r="G185" s="113"/>
      <c r="H185" s="89"/>
      <c r="I185" s="23"/>
      <c r="J185" s="23"/>
      <c r="K185" s="23"/>
    </row>
    <row r="186" spans="1:11" ht="21.95" customHeight="1">
      <c r="A186" s="274">
        <f t="shared" si="3"/>
        <v>25</v>
      </c>
      <c r="B186" s="288" t="s">
        <v>1708</v>
      </c>
      <c r="C186" s="275"/>
      <c r="D186" s="328" t="s">
        <v>1054</v>
      </c>
      <c r="E186" s="288" t="s">
        <v>129</v>
      </c>
      <c r="F186" s="94"/>
      <c r="G186" s="113"/>
      <c r="H186" s="89"/>
      <c r="I186" s="23"/>
      <c r="J186" s="23"/>
      <c r="K186" s="23"/>
    </row>
    <row r="187" spans="1:11" ht="21.95" customHeight="1">
      <c r="A187" s="274">
        <f t="shared" si="3"/>
        <v>26</v>
      </c>
      <c r="B187" s="288" t="s">
        <v>1709</v>
      </c>
      <c r="C187" s="275"/>
      <c r="D187" s="328" t="s">
        <v>1056</v>
      </c>
      <c r="E187" s="288" t="s">
        <v>129</v>
      </c>
      <c r="F187" s="94"/>
      <c r="G187" s="113"/>
      <c r="H187" s="89"/>
      <c r="I187" s="23"/>
      <c r="J187" s="23"/>
      <c r="K187" s="23"/>
    </row>
    <row r="188" spans="1:11" ht="21.95" customHeight="1">
      <c r="A188" s="274">
        <f t="shared" si="3"/>
        <v>27</v>
      </c>
      <c r="B188" s="296" t="s">
        <v>1710</v>
      </c>
      <c r="C188" s="275"/>
      <c r="D188" s="328" t="s">
        <v>1058</v>
      </c>
      <c r="E188" s="288" t="s">
        <v>129</v>
      </c>
      <c r="F188" s="94"/>
      <c r="G188" s="113"/>
      <c r="H188" s="89"/>
      <c r="I188" s="23"/>
      <c r="J188" s="23"/>
      <c r="K188" s="23"/>
    </row>
    <row r="189" spans="1:11" ht="21.95" customHeight="1">
      <c r="A189" s="274">
        <f t="shared" si="3"/>
        <v>28</v>
      </c>
      <c r="B189" s="200" t="s">
        <v>1793</v>
      </c>
      <c r="C189" s="275"/>
      <c r="D189" s="330" t="s">
        <v>1794</v>
      </c>
      <c r="E189" s="200" t="s">
        <v>129</v>
      </c>
      <c r="F189" s="94"/>
      <c r="G189" s="71"/>
      <c r="H189" s="42"/>
      <c r="I189" s="23"/>
      <c r="J189" s="23"/>
      <c r="K189" s="23"/>
    </row>
    <row r="190" spans="1:11">
      <c r="A190" s="27"/>
      <c r="B190" s="27"/>
      <c r="C190" s="27"/>
      <c r="D190" s="27"/>
      <c r="E190" s="35"/>
      <c r="F190" s="25"/>
      <c r="G190" s="25"/>
      <c r="H190" s="25"/>
      <c r="I190" s="26"/>
      <c r="J190" s="26"/>
    </row>
    <row r="191" spans="1:11">
      <c r="A191" s="27"/>
      <c r="B191" s="27"/>
      <c r="C191" s="27"/>
      <c r="D191" s="27"/>
      <c r="E191" s="26"/>
      <c r="F191" s="26"/>
      <c r="G191" s="575" t="s">
        <v>41</v>
      </c>
      <c r="H191" s="575"/>
      <c r="I191" s="575"/>
      <c r="J191" s="575"/>
      <c r="K191" s="575"/>
    </row>
    <row r="192" spans="1:11">
      <c r="A192" s="29" t="s">
        <v>42</v>
      </c>
      <c r="B192" s="29"/>
      <c r="C192" s="29"/>
      <c r="D192" s="29"/>
      <c r="E192" s="27"/>
      <c r="F192" s="27"/>
      <c r="G192" s="576" t="s">
        <v>43</v>
      </c>
      <c r="H192" s="576"/>
      <c r="I192" s="576"/>
      <c r="J192" s="576"/>
      <c r="K192" s="576"/>
    </row>
    <row r="196" spans="1:11">
      <c r="A196" s="577" t="s">
        <v>44</v>
      </c>
      <c r="B196" s="577"/>
      <c r="C196" s="577"/>
      <c r="D196" s="577"/>
      <c r="E196" s="577"/>
      <c r="F196" s="27"/>
      <c r="G196" s="578" t="s">
        <v>45</v>
      </c>
      <c r="H196" s="578"/>
      <c r="I196" s="578"/>
      <c r="J196" s="578"/>
      <c r="K196" s="578"/>
    </row>
    <row r="197" spans="1:11">
      <c r="A197" s="388"/>
      <c r="B197" s="388"/>
      <c r="C197" s="388"/>
      <c r="D197" s="388"/>
      <c r="E197" s="388"/>
      <c r="F197" s="27"/>
      <c r="G197" s="389"/>
      <c r="H197" s="389"/>
      <c r="I197" s="579" t="s">
        <v>1809</v>
      </c>
      <c r="J197" s="579"/>
      <c r="K197" s="579"/>
    </row>
    <row r="198" spans="1:11" ht="18.75">
      <c r="A198" s="547" t="s">
        <v>24</v>
      </c>
      <c r="B198" s="547"/>
      <c r="C198" s="547"/>
      <c r="D198" s="547"/>
      <c r="E198" s="547"/>
      <c r="F198" s="547"/>
      <c r="G198" s="547"/>
      <c r="H198" s="547"/>
      <c r="I198" s="547"/>
      <c r="J198" s="547"/>
      <c r="K198" s="547"/>
    </row>
    <row r="199" spans="1:11" ht="18.75">
      <c r="A199" s="580" t="s">
        <v>25</v>
      </c>
      <c r="B199" s="580"/>
      <c r="C199" s="580"/>
      <c r="D199" s="580"/>
      <c r="E199" s="580"/>
      <c r="F199" s="580"/>
      <c r="G199" s="580"/>
      <c r="H199" s="580"/>
      <c r="I199" s="580"/>
      <c r="J199" s="580"/>
      <c r="K199" s="580"/>
    </row>
    <row r="200" spans="1:11">
      <c r="A200" s="6"/>
      <c r="B200" s="6"/>
      <c r="C200" s="6"/>
      <c r="D200" s="6"/>
      <c r="E200" s="6"/>
      <c r="F200" s="6"/>
      <c r="G200" s="6"/>
      <c r="H200" s="6"/>
    </row>
    <row r="201" spans="1:11">
      <c r="A201" s="384" t="s">
        <v>2</v>
      </c>
      <c r="B201" s="8"/>
      <c r="C201" s="8"/>
      <c r="D201" s="281" t="s">
        <v>3</v>
      </c>
      <c r="E201" s="8"/>
      <c r="F201" s="9"/>
      <c r="G201" s="384"/>
      <c r="H201" s="561" t="s">
        <v>4</v>
      </c>
      <c r="I201" s="561"/>
      <c r="J201" s="10" t="s">
        <v>1938</v>
      </c>
    </row>
    <row r="202" spans="1:11">
      <c r="A202" s="384" t="s">
        <v>6</v>
      </c>
      <c r="B202" s="9"/>
      <c r="C202" s="9"/>
      <c r="D202" s="281" t="s">
        <v>22</v>
      </c>
      <c r="E202" s="9"/>
      <c r="F202" s="9"/>
      <c r="G202" s="384"/>
      <c r="H202" s="561" t="s">
        <v>26</v>
      </c>
      <c r="I202" s="561"/>
      <c r="J202" s="11" t="s">
        <v>5</v>
      </c>
    </row>
    <row r="203" spans="1:11">
      <c r="A203" s="384" t="s">
        <v>27</v>
      </c>
      <c r="B203" s="9"/>
      <c r="C203" s="9"/>
      <c r="D203" s="282" t="s">
        <v>59</v>
      </c>
      <c r="E203" s="9"/>
      <c r="F203" s="9"/>
      <c r="G203" s="384"/>
      <c r="H203" s="561" t="s">
        <v>28</v>
      </c>
      <c r="I203" s="561"/>
      <c r="J203" s="11" t="s">
        <v>5</v>
      </c>
    </row>
    <row r="204" spans="1:11">
      <c r="A204" s="9"/>
      <c r="B204" s="9"/>
      <c r="C204" s="9"/>
      <c r="D204" s="9"/>
      <c r="E204" s="9"/>
      <c r="F204" s="9"/>
      <c r="G204" s="384"/>
      <c r="H204" s="562" t="s">
        <v>29</v>
      </c>
      <c r="I204" s="562"/>
      <c r="J204" s="11" t="s">
        <v>5</v>
      </c>
    </row>
    <row r="205" spans="1:11">
      <c r="A205" s="9"/>
      <c r="B205" s="9"/>
      <c r="C205" s="9"/>
      <c r="D205" s="9"/>
      <c r="E205" s="9"/>
      <c r="F205" s="9"/>
      <c r="G205" s="9"/>
      <c r="H205" s="9"/>
      <c r="I205" s="12"/>
      <c r="J205" s="12"/>
    </row>
    <row r="206" spans="1:11" ht="20.100000000000001" customHeight="1">
      <c r="A206" s="563" t="s">
        <v>10</v>
      </c>
      <c r="B206" s="563" t="s">
        <v>48</v>
      </c>
      <c r="C206" s="385"/>
      <c r="D206" s="563" t="s">
        <v>11</v>
      </c>
      <c r="E206" s="565" t="s">
        <v>30</v>
      </c>
      <c r="F206" s="13"/>
      <c r="G206" s="567" t="s">
        <v>31</v>
      </c>
      <c r="H206" s="568"/>
      <c r="I206" s="568"/>
      <c r="J206" s="569"/>
      <c r="K206" s="569"/>
    </row>
    <row r="207" spans="1:11" ht="20.100000000000001" customHeight="1">
      <c r="A207" s="563"/>
      <c r="B207" s="563"/>
      <c r="C207" s="385"/>
      <c r="D207" s="563"/>
      <c r="E207" s="565"/>
      <c r="F207" s="14" t="s">
        <v>32</v>
      </c>
      <c r="G207" s="570" t="s">
        <v>33</v>
      </c>
      <c r="H207" s="571"/>
      <c r="I207" s="572"/>
      <c r="J207" s="573" t="s">
        <v>34</v>
      </c>
      <c r="K207" s="574"/>
    </row>
    <row r="208" spans="1:11" ht="20.100000000000001" customHeight="1">
      <c r="A208" s="563"/>
      <c r="B208" s="563"/>
      <c r="C208" s="385"/>
      <c r="D208" s="563"/>
      <c r="E208" s="565"/>
      <c r="F208" s="14" t="s">
        <v>35</v>
      </c>
      <c r="G208" s="15" t="s">
        <v>36</v>
      </c>
      <c r="H208" s="16" t="s">
        <v>37</v>
      </c>
      <c r="I208" s="17" t="s">
        <v>38</v>
      </c>
      <c r="J208" s="573"/>
      <c r="K208" s="574"/>
    </row>
    <row r="209" spans="1:11" ht="20.100000000000001" customHeight="1" thickBot="1">
      <c r="A209" s="581"/>
      <c r="B209" s="581"/>
      <c r="C209" s="391"/>
      <c r="D209" s="581"/>
      <c r="E209" s="582"/>
      <c r="F209" s="105"/>
      <c r="G209" s="106">
        <v>0.2</v>
      </c>
      <c r="H209" s="107">
        <v>0.3</v>
      </c>
      <c r="I209" s="108">
        <v>0.5</v>
      </c>
      <c r="J209" s="109" t="s">
        <v>39</v>
      </c>
      <c r="K209" s="109" t="s">
        <v>40</v>
      </c>
    </row>
    <row r="210" spans="1:11" ht="20.100000000000001" customHeight="1" thickTop="1">
      <c r="A210" s="163">
        <v>1</v>
      </c>
      <c r="B210" s="296" t="s">
        <v>1711</v>
      </c>
      <c r="C210" s="151"/>
      <c r="D210" s="327" t="s">
        <v>1114</v>
      </c>
      <c r="E210" s="290" t="s">
        <v>129</v>
      </c>
      <c r="F210" s="152"/>
      <c r="G210" s="153"/>
      <c r="H210" s="112"/>
      <c r="I210" s="154"/>
      <c r="J210" s="17"/>
      <c r="K210" s="17"/>
    </row>
    <row r="211" spans="1:11" ht="20.100000000000001" customHeight="1">
      <c r="A211" s="114">
        <f>+A210+1</f>
        <v>2</v>
      </c>
      <c r="B211" s="288" t="s">
        <v>1712</v>
      </c>
      <c r="C211" s="385"/>
      <c r="D211" s="328" t="s">
        <v>1117</v>
      </c>
      <c r="E211" s="288" t="s">
        <v>129</v>
      </c>
      <c r="F211" s="147"/>
      <c r="G211" s="148"/>
      <c r="H211" s="149"/>
      <c r="I211" s="150"/>
      <c r="J211" s="386"/>
      <c r="K211" s="386"/>
    </row>
    <row r="212" spans="1:11" ht="20.100000000000001" customHeight="1">
      <c r="A212" s="114">
        <f t="shared" ref="A212:A236" si="4">+A211+1</f>
        <v>3</v>
      </c>
      <c r="B212" s="288" t="s">
        <v>1713</v>
      </c>
      <c r="C212" s="385"/>
      <c r="D212" s="328" t="s">
        <v>1120</v>
      </c>
      <c r="E212" s="288" t="s">
        <v>129</v>
      </c>
      <c r="F212" s="147"/>
      <c r="G212" s="148"/>
      <c r="H212" s="149"/>
      <c r="I212" s="150"/>
      <c r="J212" s="386"/>
      <c r="K212" s="386"/>
    </row>
    <row r="213" spans="1:11" ht="20.100000000000001" customHeight="1">
      <c r="A213" s="114">
        <f t="shared" si="4"/>
        <v>4</v>
      </c>
      <c r="B213" s="288" t="s">
        <v>1714</v>
      </c>
      <c r="C213" s="385"/>
      <c r="D213" s="328" t="s">
        <v>1123</v>
      </c>
      <c r="E213" s="288" t="s">
        <v>129</v>
      </c>
      <c r="F213" s="147"/>
      <c r="G213" s="148"/>
      <c r="H213" s="149"/>
      <c r="I213" s="150"/>
      <c r="J213" s="386"/>
      <c r="K213" s="386"/>
    </row>
    <row r="214" spans="1:11" ht="20.100000000000001" customHeight="1">
      <c r="A214" s="114">
        <f t="shared" si="4"/>
        <v>5</v>
      </c>
      <c r="B214" s="288" t="s">
        <v>1715</v>
      </c>
      <c r="C214" s="385"/>
      <c r="D214" s="328" t="s">
        <v>1126</v>
      </c>
      <c r="E214" s="288" t="s">
        <v>129</v>
      </c>
      <c r="F214" s="147"/>
      <c r="G214" s="148"/>
      <c r="H214" s="149"/>
      <c r="I214" s="150"/>
      <c r="J214" s="386"/>
      <c r="K214" s="386"/>
    </row>
    <row r="215" spans="1:11" ht="20.100000000000001" customHeight="1">
      <c r="A215" s="114">
        <f t="shared" si="4"/>
        <v>6</v>
      </c>
      <c r="B215" s="288" t="s">
        <v>1716</v>
      </c>
      <c r="C215" s="385"/>
      <c r="D215" s="328" t="s">
        <v>1129</v>
      </c>
      <c r="E215" s="288" t="s">
        <v>129</v>
      </c>
      <c r="F215" s="147"/>
      <c r="G215" s="148"/>
      <c r="H215" s="149"/>
      <c r="I215" s="150"/>
      <c r="J215" s="386"/>
      <c r="K215" s="386"/>
    </row>
    <row r="216" spans="1:11" ht="20.100000000000001" customHeight="1">
      <c r="A216" s="114">
        <f t="shared" si="4"/>
        <v>7</v>
      </c>
      <c r="B216" s="288" t="s">
        <v>1717</v>
      </c>
      <c r="C216" s="385"/>
      <c r="D216" s="328" t="s">
        <v>1132</v>
      </c>
      <c r="E216" s="288" t="s">
        <v>129</v>
      </c>
      <c r="F216" s="147"/>
      <c r="G216" s="148"/>
      <c r="H216" s="149"/>
      <c r="I216" s="150"/>
      <c r="J216" s="386"/>
      <c r="K216" s="386"/>
    </row>
    <row r="217" spans="1:11" ht="20.100000000000001" customHeight="1">
      <c r="A217" s="114">
        <f t="shared" si="4"/>
        <v>8</v>
      </c>
      <c r="B217" s="288" t="s">
        <v>1718</v>
      </c>
      <c r="C217" s="385"/>
      <c r="D217" s="328" t="s">
        <v>1135</v>
      </c>
      <c r="E217" s="288" t="s">
        <v>129</v>
      </c>
      <c r="F217" s="147"/>
      <c r="G217" s="148"/>
      <c r="H217" s="149"/>
      <c r="I217" s="150"/>
      <c r="J217" s="386"/>
      <c r="K217" s="386"/>
    </row>
    <row r="218" spans="1:11" ht="20.100000000000001" customHeight="1">
      <c r="A218" s="114">
        <f t="shared" si="4"/>
        <v>9</v>
      </c>
      <c r="B218" s="288" t="s">
        <v>1719</v>
      </c>
      <c r="C218" s="385"/>
      <c r="D218" s="328" t="s">
        <v>1138</v>
      </c>
      <c r="E218" s="288" t="s">
        <v>129</v>
      </c>
      <c r="F218" s="147"/>
      <c r="G218" s="148"/>
      <c r="H218" s="149"/>
      <c r="I218" s="150"/>
      <c r="J218" s="386"/>
      <c r="K218" s="386"/>
    </row>
    <row r="219" spans="1:11" ht="20.100000000000001" customHeight="1">
      <c r="A219" s="114">
        <f t="shared" si="4"/>
        <v>10</v>
      </c>
      <c r="B219" s="288" t="s">
        <v>1720</v>
      </c>
      <c r="C219" s="385"/>
      <c r="D219" s="328" t="s">
        <v>1141</v>
      </c>
      <c r="E219" s="288" t="s">
        <v>129</v>
      </c>
      <c r="F219" s="147"/>
      <c r="G219" s="148"/>
      <c r="H219" s="149"/>
      <c r="I219" s="150"/>
      <c r="J219" s="386"/>
      <c r="K219" s="386"/>
    </row>
    <row r="220" spans="1:11" ht="20.100000000000001" customHeight="1">
      <c r="A220" s="114">
        <f t="shared" si="4"/>
        <v>11</v>
      </c>
      <c r="B220" s="288" t="s">
        <v>1721</v>
      </c>
      <c r="C220" s="385"/>
      <c r="D220" s="328" t="s">
        <v>1144</v>
      </c>
      <c r="E220" s="288" t="s">
        <v>129</v>
      </c>
      <c r="F220" s="147"/>
      <c r="G220" s="148"/>
      <c r="H220" s="149"/>
      <c r="I220" s="150"/>
      <c r="J220" s="386"/>
      <c r="K220" s="386"/>
    </row>
    <row r="221" spans="1:11" ht="21.95" customHeight="1">
      <c r="A221" s="114">
        <f t="shared" si="4"/>
        <v>12</v>
      </c>
      <c r="B221" s="288" t="s">
        <v>1722</v>
      </c>
      <c r="C221" s="114"/>
      <c r="D221" s="328" t="s">
        <v>1147</v>
      </c>
      <c r="E221" s="288" t="s">
        <v>129</v>
      </c>
      <c r="F221" s="143"/>
      <c r="G221" s="143"/>
      <c r="H221" s="114"/>
      <c r="I221" s="143"/>
      <c r="J221" s="143"/>
      <c r="K221" s="143"/>
    </row>
    <row r="222" spans="1:11" ht="21.95" customHeight="1">
      <c r="A222" s="114">
        <f t="shared" si="4"/>
        <v>13</v>
      </c>
      <c r="B222" s="288" t="s">
        <v>1723</v>
      </c>
      <c r="C222" s="114"/>
      <c r="D222" s="328" t="s">
        <v>1150</v>
      </c>
      <c r="E222" s="288" t="s">
        <v>129</v>
      </c>
      <c r="F222" s="143"/>
      <c r="G222" s="143"/>
      <c r="H222" s="114"/>
      <c r="I222" s="143"/>
      <c r="J222" s="143"/>
      <c r="K222" s="143"/>
    </row>
    <row r="223" spans="1:11" ht="21.95" customHeight="1">
      <c r="A223" s="114">
        <f t="shared" si="4"/>
        <v>14</v>
      </c>
      <c r="B223" s="288" t="s">
        <v>1724</v>
      </c>
      <c r="C223" s="114"/>
      <c r="D223" s="328" t="s">
        <v>1153</v>
      </c>
      <c r="E223" s="288" t="s">
        <v>129</v>
      </c>
      <c r="F223" s="143"/>
      <c r="G223" s="143"/>
      <c r="H223" s="114"/>
      <c r="I223" s="143"/>
      <c r="J223" s="143"/>
      <c r="K223" s="143"/>
    </row>
    <row r="224" spans="1:11" ht="21.95" customHeight="1">
      <c r="A224" s="114">
        <f t="shared" si="4"/>
        <v>15</v>
      </c>
      <c r="B224" s="288" t="s">
        <v>1725</v>
      </c>
      <c r="C224" s="114"/>
      <c r="D224" s="328" t="s">
        <v>1156</v>
      </c>
      <c r="E224" s="288" t="s">
        <v>129</v>
      </c>
      <c r="F224" s="143"/>
      <c r="G224" s="143"/>
      <c r="H224" s="114"/>
      <c r="I224" s="143"/>
      <c r="J224" s="143"/>
      <c r="K224" s="143"/>
    </row>
    <row r="225" spans="1:11" ht="21.95" customHeight="1">
      <c r="A225" s="114">
        <f t="shared" si="4"/>
        <v>16</v>
      </c>
      <c r="B225" s="288" t="s">
        <v>1726</v>
      </c>
      <c r="C225" s="114"/>
      <c r="D225" s="328" t="s">
        <v>1159</v>
      </c>
      <c r="E225" s="288" t="s">
        <v>129</v>
      </c>
      <c r="F225" s="143"/>
      <c r="G225" s="143"/>
      <c r="H225" s="114"/>
      <c r="I225" s="143"/>
      <c r="J225" s="143"/>
      <c r="K225" s="143"/>
    </row>
    <row r="226" spans="1:11" ht="21.95" customHeight="1">
      <c r="A226" s="114">
        <f t="shared" si="4"/>
        <v>17</v>
      </c>
      <c r="B226" s="288" t="s">
        <v>1727</v>
      </c>
      <c r="C226" s="114"/>
      <c r="D226" s="328" t="s">
        <v>1162</v>
      </c>
      <c r="E226" s="288" t="s">
        <v>129</v>
      </c>
      <c r="F226" s="143"/>
      <c r="G226" s="143"/>
      <c r="H226" s="114"/>
      <c r="I226" s="143"/>
      <c r="J226" s="143"/>
      <c r="K226" s="143"/>
    </row>
    <row r="227" spans="1:11" ht="21.95" customHeight="1">
      <c r="A227" s="114">
        <f t="shared" si="4"/>
        <v>18</v>
      </c>
      <c r="B227" s="288" t="s">
        <v>1728</v>
      </c>
      <c r="C227" s="114"/>
      <c r="D227" s="328" t="s">
        <v>1165</v>
      </c>
      <c r="E227" s="288" t="s">
        <v>129</v>
      </c>
      <c r="F227" s="143"/>
      <c r="G227" s="143"/>
      <c r="H227" s="141"/>
      <c r="I227" s="143"/>
      <c r="J227" s="143"/>
      <c r="K227" s="143"/>
    </row>
    <row r="228" spans="1:11" ht="21.95" customHeight="1">
      <c r="A228" s="114">
        <f t="shared" si="4"/>
        <v>19</v>
      </c>
      <c r="B228" s="288" t="s">
        <v>1729</v>
      </c>
      <c r="C228" s="114"/>
      <c r="D228" s="328" t="s">
        <v>1168</v>
      </c>
      <c r="E228" s="288" t="s">
        <v>129</v>
      </c>
      <c r="F228" s="143"/>
      <c r="G228" s="143"/>
      <c r="H228" s="141"/>
      <c r="I228" s="143"/>
      <c r="J228" s="143"/>
      <c r="K228" s="143"/>
    </row>
    <row r="229" spans="1:11" ht="21.95" customHeight="1">
      <c r="A229" s="114">
        <f t="shared" si="4"/>
        <v>20</v>
      </c>
      <c r="B229" s="288" t="s">
        <v>1730</v>
      </c>
      <c r="C229" s="114"/>
      <c r="D229" s="328" t="s">
        <v>1171</v>
      </c>
      <c r="E229" s="288" t="s">
        <v>129</v>
      </c>
      <c r="F229" s="143"/>
      <c r="G229" s="143"/>
      <c r="H229" s="141"/>
      <c r="I229" s="143"/>
      <c r="J229" s="143"/>
      <c r="K229" s="143"/>
    </row>
    <row r="230" spans="1:11" ht="21.95" customHeight="1">
      <c r="A230" s="114">
        <f t="shared" si="4"/>
        <v>21</v>
      </c>
      <c r="B230" s="288" t="s">
        <v>1731</v>
      </c>
      <c r="C230" s="114"/>
      <c r="D230" s="328" t="s">
        <v>1174</v>
      </c>
      <c r="E230" s="288" t="s">
        <v>129</v>
      </c>
      <c r="F230" s="143"/>
      <c r="G230" s="143"/>
      <c r="H230" s="141"/>
      <c r="I230" s="143"/>
      <c r="J230" s="143"/>
      <c r="K230" s="143"/>
    </row>
    <row r="231" spans="1:11" ht="21.95" customHeight="1">
      <c r="A231" s="114">
        <f t="shared" si="4"/>
        <v>22</v>
      </c>
      <c r="B231" s="288" t="s">
        <v>1732</v>
      </c>
      <c r="C231" s="114"/>
      <c r="D231" s="328" t="s">
        <v>1177</v>
      </c>
      <c r="E231" s="288" t="s">
        <v>129</v>
      </c>
      <c r="F231" s="143"/>
      <c r="G231" s="143"/>
      <c r="H231" s="141"/>
      <c r="I231" s="143"/>
      <c r="J231" s="143"/>
      <c r="K231" s="143"/>
    </row>
    <row r="232" spans="1:11" ht="21.95" customHeight="1">
      <c r="A232" s="114">
        <f t="shared" si="4"/>
        <v>23</v>
      </c>
      <c r="B232" s="288" t="s">
        <v>1733</v>
      </c>
      <c r="C232" s="114"/>
      <c r="D232" s="328" t="s">
        <v>1180</v>
      </c>
      <c r="E232" s="288" t="s">
        <v>129</v>
      </c>
      <c r="F232" s="143"/>
      <c r="G232" s="143"/>
      <c r="H232" s="141"/>
      <c r="I232" s="143"/>
      <c r="J232" s="143"/>
      <c r="K232" s="143"/>
    </row>
    <row r="233" spans="1:11" ht="21.95" customHeight="1">
      <c r="A233" s="114">
        <f t="shared" si="4"/>
        <v>24</v>
      </c>
      <c r="B233" s="288" t="s">
        <v>1734</v>
      </c>
      <c r="C233" s="114"/>
      <c r="D233" s="328" t="s">
        <v>1183</v>
      </c>
      <c r="E233" s="288" t="s">
        <v>129</v>
      </c>
      <c r="F233" s="143"/>
      <c r="G233" s="143"/>
      <c r="H233" s="142"/>
      <c r="I233" s="143"/>
      <c r="J233" s="143"/>
      <c r="K233" s="143"/>
    </row>
    <row r="234" spans="1:11" ht="21.95" customHeight="1">
      <c r="A234" s="114">
        <f t="shared" si="4"/>
        <v>25</v>
      </c>
      <c r="B234" s="288" t="s">
        <v>1735</v>
      </c>
      <c r="C234" s="114"/>
      <c r="D234" s="328" t="s">
        <v>1185</v>
      </c>
      <c r="E234" s="288" t="s">
        <v>129</v>
      </c>
      <c r="F234" s="143"/>
      <c r="G234" s="143"/>
      <c r="H234" s="142"/>
      <c r="I234" s="143"/>
      <c r="J234" s="143"/>
      <c r="K234" s="143"/>
    </row>
    <row r="235" spans="1:11" ht="21.95" customHeight="1">
      <c r="A235" s="114">
        <f t="shared" si="4"/>
        <v>26</v>
      </c>
      <c r="B235" s="288" t="s">
        <v>1736</v>
      </c>
      <c r="C235" s="114"/>
      <c r="D235" s="328" t="s">
        <v>1187</v>
      </c>
      <c r="E235" s="288" t="s">
        <v>129</v>
      </c>
      <c r="F235" s="143"/>
      <c r="G235" s="143"/>
      <c r="H235" s="142"/>
      <c r="I235" s="143"/>
      <c r="J235" s="143"/>
      <c r="K235" s="143"/>
    </row>
    <row r="236" spans="1:11" ht="21.95" customHeight="1">
      <c r="A236" s="114">
        <f t="shared" si="4"/>
        <v>27</v>
      </c>
      <c r="B236" s="288" t="s">
        <v>1737</v>
      </c>
      <c r="C236" s="163"/>
      <c r="D236" s="328" t="s">
        <v>1190</v>
      </c>
      <c r="E236" s="288" t="s">
        <v>129</v>
      </c>
      <c r="F236" s="143"/>
      <c r="G236" s="143"/>
      <c r="H236" s="142"/>
      <c r="I236" s="143"/>
      <c r="J236" s="143"/>
      <c r="K236" s="143"/>
    </row>
    <row r="237" spans="1:11" ht="15.75">
      <c r="A237" s="283"/>
      <c r="B237" s="283"/>
      <c r="C237" s="283"/>
      <c r="D237" s="283"/>
      <c r="E237" s="272"/>
      <c r="F237" s="25"/>
      <c r="G237" s="25"/>
      <c r="H237" s="25"/>
      <c r="I237" s="26"/>
      <c r="J237" s="26"/>
    </row>
    <row r="238" spans="1:11">
      <c r="A238" s="284"/>
      <c r="B238" s="284"/>
      <c r="C238" s="284"/>
      <c r="D238" s="284"/>
      <c r="E238" s="26"/>
      <c r="F238" s="26"/>
      <c r="G238" s="575" t="s">
        <v>41</v>
      </c>
      <c r="H238" s="575"/>
      <c r="I238" s="575"/>
      <c r="J238" s="575"/>
      <c r="K238" s="575"/>
    </row>
    <row r="239" spans="1:11">
      <c r="A239" s="29" t="s">
        <v>42</v>
      </c>
      <c r="B239" s="29"/>
      <c r="C239" s="29"/>
      <c r="D239" s="29"/>
      <c r="E239" s="27"/>
      <c r="F239" s="27"/>
      <c r="G239" s="576" t="s">
        <v>43</v>
      </c>
      <c r="H239" s="576"/>
      <c r="I239" s="576"/>
      <c r="J239" s="576"/>
      <c r="K239" s="576"/>
    </row>
    <row r="243" spans="1:11">
      <c r="A243" s="577" t="s">
        <v>44</v>
      </c>
      <c r="B243" s="577"/>
      <c r="C243" s="577"/>
      <c r="D243" s="577"/>
      <c r="E243" s="577"/>
      <c r="F243" s="27"/>
      <c r="G243" s="578" t="s">
        <v>45</v>
      </c>
      <c r="H243" s="578"/>
      <c r="I243" s="578"/>
      <c r="J243" s="578"/>
      <c r="K243" s="578"/>
    </row>
    <row r="244" spans="1:11" ht="15.95" customHeight="1">
      <c r="A244" s="388"/>
      <c r="B244" s="388"/>
      <c r="C244" s="388"/>
      <c r="D244" s="388"/>
      <c r="E244" s="388"/>
      <c r="F244" s="27"/>
      <c r="G244" s="389"/>
      <c r="H244" s="389"/>
      <c r="I244" s="579" t="s">
        <v>1809</v>
      </c>
      <c r="J244" s="579"/>
      <c r="K244" s="579"/>
    </row>
    <row r="245" spans="1:11" ht="15.95" customHeight="1">
      <c r="A245" s="547" t="s">
        <v>24</v>
      </c>
      <c r="B245" s="547"/>
      <c r="C245" s="547"/>
      <c r="D245" s="547"/>
      <c r="E245" s="547"/>
      <c r="F245" s="547"/>
      <c r="G245" s="547"/>
      <c r="H245" s="547"/>
      <c r="I245" s="547"/>
      <c r="J245" s="547"/>
      <c r="K245" s="547"/>
    </row>
    <row r="246" spans="1:11" ht="15.95" customHeight="1">
      <c r="A246" s="580" t="s">
        <v>25</v>
      </c>
      <c r="B246" s="580"/>
      <c r="C246" s="580"/>
      <c r="D246" s="580"/>
      <c r="E246" s="580"/>
      <c r="F246" s="580"/>
      <c r="G246" s="580"/>
      <c r="H246" s="580"/>
      <c r="I246" s="580"/>
      <c r="J246" s="580"/>
      <c r="K246" s="580"/>
    </row>
    <row r="247" spans="1:11" ht="15.95" customHeight="1">
      <c r="A247" s="6"/>
      <c r="B247" s="6"/>
      <c r="C247" s="6"/>
      <c r="D247" s="6"/>
      <c r="E247" s="6"/>
      <c r="F247" s="6"/>
      <c r="G247" s="6"/>
      <c r="H247" s="6"/>
    </row>
    <row r="248" spans="1:11" ht="15.95" customHeight="1">
      <c r="A248" s="384" t="s">
        <v>2</v>
      </c>
      <c r="B248" s="8"/>
      <c r="C248" s="8"/>
      <c r="D248" s="279" t="s">
        <v>3</v>
      </c>
      <c r="E248" s="8"/>
      <c r="F248" s="9"/>
      <c r="G248" s="384"/>
      <c r="H248" s="561" t="s">
        <v>4</v>
      </c>
      <c r="I248" s="561"/>
      <c r="J248" s="10" t="s">
        <v>1937</v>
      </c>
    </row>
    <row r="249" spans="1:11" ht="15.95" customHeight="1">
      <c r="A249" s="384" t="s">
        <v>6</v>
      </c>
      <c r="B249" s="9"/>
      <c r="C249" s="9"/>
      <c r="D249" s="279" t="s">
        <v>23</v>
      </c>
      <c r="E249" s="9"/>
      <c r="F249" s="9"/>
      <c r="G249" s="384"/>
      <c r="H249" s="561" t="s">
        <v>26</v>
      </c>
      <c r="I249" s="561"/>
      <c r="J249" s="11" t="s">
        <v>5</v>
      </c>
    </row>
    <row r="250" spans="1:11" ht="15.95" customHeight="1">
      <c r="A250" s="384" t="s">
        <v>27</v>
      </c>
      <c r="B250" s="9"/>
      <c r="C250" s="9"/>
      <c r="D250" s="280" t="s">
        <v>1821</v>
      </c>
      <c r="E250" s="9"/>
      <c r="F250" s="9"/>
      <c r="G250" s="384"/>
      <c r="H250" s="561" t="s">
        <v>28</v>
      </c>
      <c r="I250" s="561"/>
      <c r="J250" s="11" t="s">
        <v>5</v>
      </c>
    </row>
    <row r="251" spans="1:11" ht="15.95" customHeight="1">
      <c r="A251" s="9"/>
      <c r="B251" s="9"/>
      <c r="C251" s="9"/>
      <c r="D251" s="9"/>
      <c r="E251" s="9"/>
      <c r="F251" s="9"/>
      <c r="G251" s="384"/>
      <c r="H251" s="562" t="s">
        <v>29</v>
      </c>
      <c r="I251" s="562"/>
      <c r="J251" s="11" t="s">
        <v>5</v>
      </c>
    </row>
    <row r="252" spans="1:11" ht="15.95" customHeight="1">
      <c r="A252" s="9"/>
      <c r="B252" s="9"/>
      <c r="C252" s="9"/>
      <c r="D252" s="9"/>
      <c r="E252" s="9"/>
      <c r="F252" s="9"/>
      <c r="G252" s="9"/>
      <c r="H252" s="9"/>
      <c r="I252" s="12"/>
      <c r="J252" s="12"/>
    </row>
    <row r="253" spans="1:11" ht="15.95" customHeight="1">
      <c r="A253" s="563" t="s">
        <v>10</v>
      </c>
      <c r="B253" s="563" t="s">
        <v>48</v>
      </c>
      <c r="C253" s="385"/>
      <c r="D253" s="563" t="s">
        <v>11</v>
      </c>
      <c r="E253" s="565" t="s">
        <v>30</v>
      </c>
      <c r="F253" s="13"/>
      <c r="G253" s="567" t="s">
        <v>31</v>
      </c>
      <c r="H253" s="568"/>
      <c r="I253" s="568"/>
      <c r="J253" s="569"/>
      <c r="K253" s="569"/>
    </row>
    <row r="254" spans="1:11" ht="15.95" customHeight="1">
      <c r="A254" s="563"/>
      <c r="B254" s="563"/>
      <c r="C254" s="385"/>
      <c r="D254" s="563"/>
      <c r="E254" s="565"/>
      <c r="F254" s="14" t="s">
        <v>32</v>
      </c>
      <c r="G254" s="570" t="s">
        <v>33</v>
      </c>
      <c r="H254" s="571"/>
      <c r="I254" s="572"/>
      <c r="J254" s="573" t="s">
        <v>34</v>
      </c>
      <c r="K254" s="574"/>
    </row>
    <row r="255" spans="1:11" ht="15.95" customHeight="1">
      <c r="A255" s="563"/>
      <c r="B255" s="563"/>
      <c r="C255" s="385"/>
      <c r="D255" s="563"/>
      <c r="E255" s="565"/>
      <c r="F255" s="14" t="s">
        <v>35</v>
      </c>
      <c r="G255" s="15" t="s">
        <v>36</v>
      </c>
      <c r="H255" s="16" t="s">
        <v>37</v>
      </c>
      <c r="I255" s="17" t="s">
        <v>38</v>
      </c>
      <c r="J255" s="573"/>
      <c r="K255" s="574"/>
    </row>
    <row r="256" spans="1:11" ht="15.95" customHeight="1" thickBot="1">
      <c r="A256" s="581"/>
      <c r="B256" s="581"/>
      <c r="C256" s="391"/>
      <c r="D256" s="581"/>
      <c r="E256" s="582"/>
      <c r="F256" s="105"/>
      <c r="G256" s="106">
        <v>0.2</v>
      </c>
      <c r="H256" s="107">
        <v>0.3</v>
      </c>
      <c r="I256" s="108">
        <v>0.5</v>
      </c>
      <c r="J256" s="109" t="s">
        <v>39</v>
      </c>
      <c r="K256" s="109" t="s">
        <v>40</v>
      </c>
    </row>
    <row r="257" spans="1:11" ht="15.95" customHeight="1" thickTop="1">
      <c r="A257" s="163">
        <v>1</v>
      </c>
      <c r="B257" s="325" t="s">
        <v>1738</v>
      </c>
      <c r="C257" s="151"/>
      <c r="D257" s="110" t="s">
        <v>1443</v>
      </c>
      <c r="E257" s="290" t="s">
        <v>64</v>
      </c>
      <c r="F257" s="152"/>
      <c r="G257" s="153"/>
      <c r="H257" s="112"/>
      <c r="I257" s="154"/>
      <c r="J257" s="17"/>
      <c r="K257" s="17"/>
    </row>
    <row r="258" spans="1:11" ht="15.95" customHeight="1">
      <c r="A258" s="200">
        <f>+A257+1</f>
        <v>2</v>
      </c>
      <c r="B258" s="298" t="s">
        <v>1739</v>
      </c>
      <c r="C258" s="385"/>
      <c r="D258" s="94" t="s">
        <v>1447</v>
      </c>
      <c r="E258" s="288" t="s">
        <v>64</v>
      </c>
      <c r="F258" s="147"/>
      <c r="G258" s="148"/>
      <c r="H258" s="149"/>
      <c r="I258" s="150"/>
      <c r="J258" s="386"/>
      <c r="K258" s="386"/>
    </row>
    <row r="259" spans="1:11" ht="15.95" customHeight="1">
      <c r="A259" s="200">
        <f t="shared" ref="A259:A298" si="5">+A258+1</f>
        <v>3</v>
      </c>
      <c r="B259" s="298" t="s">
        <v>1740</v>
      </c>
      <c r="C259" s="385"/>
      <c r="D259" s="94" t="s">
        <v>1451</v>
      </c>
      <c r="E259" s="288" t="s">
        <v>64</v>
      </c>
      <c r="F259" s="147"/>
      <c r="G259" s="148"/>
      <c r="H259" s="149"/>
      <c r="I259" s="150"/>
      <c r="J259" s="386"/>
      <c r="K259" s="386"/>
    </row>
    <row r="260" spans="1:11" ht="15.95" customHeight="1">
      <c r="A260" s="200">
        <f t="shared" si="5"/>
        <v>4</v>
      </c>
      <c r="B260" s="298" t="s">
        <v>1741</v>
      </c>
      <c r="C260" s="385"/>
      <c r="D260" s="94" t="s">
        <v>1455</v>
      </c>
      <c r="E260" s="288" t="s">
        <v>64</v>
      </c>
      <c r="F260" s="147"/>
      <c r="G260" s="148"/>
      <c r="H260" s="149"/>
      <c r="I260" s="150"/>
      <c r="J260" s="386"/>
      <c r="K260" s="386"/>
    </row>
    <row r="261" spans="1:11" ht="15.95" customHeight="1">
      <c r="A261" s="200">
        <f t="shared" si="5"/>
        <v>5</v>
      </c>
      <c r="B261" s="298" t="s">
        <v>1742</v>
      </c>
      <c r="C261" s="385"/>
      <c r="D261" s="94" t="s">
        <v>1475</v>
      </c>
      <c r="E261" s="288" t="s">
        <v>129</v>
      </c>
      <c r="F261" s="147"/>
      <c r="G261" s="148"/>
      <c r="H261" s="149"/>
      <c r="I261" s="150"/>
      <c r="J261" s="386"/>
      <c r="K261" s="386"/>
    </row>
    <row r="262" spans="1:11" ht="15.95" customHeight="1">
      <c r="A262" s="200">
        <f t="shared" si="5"/>
        <v>6</v>
      </c>
      <c r="B262" s="298" t="s">
        <v>1743</v>
      </c>
      <c r="C262" s="385"/>
      <c r="D262" s="94" t="s">
        <v>1479</v>
      </c>
      <c r="E262" s="288" t="s">
        <v>129</v>
      </c>
      <c r="F262" s="147"/>
      <c r="G262" s="148"/>
      <c r="H262" s="149"/>
      <c r="I262" s="150"/>
      <c r="J262" s="386"/>
      <c r="K262" s="386"/>
    </row>
    <row r="263" spans="1:11" ht="15.95" customHeight="1">
      <c r="A263" s="200">
        <f t="shared" si="5"/>
        <v>7</v>
      </c>
      <c r="B263" s="298" t="s">
        <v>1744</v>
      </c>
      <c r="C263" s="385"/>
      <c r="D263" s="94" t="s">
        <v>1483</v>
      </c>
      <c r="E263" s="288" t="s">
        <v>129</v>
      </c>
      <c r="F263" s="147"/>
      <c r="G263" s="148"/>
      <c r="H263" s="149"/>
      <c r="I263" s="150"/>
      <c r="J263" s="386"/>
      <c r="K263" s="386"/>
    </row>
    <row r="264" spans="1:11" ht="15.95" customHeight="1">
      <c r="A264" s="200">
        <f t="shared" si="5"/>
        <v>8</v>
      </c>
      <c r="B264" s="298" t="s">
        <v>1745</v>
      </c>
      <c r="C264" s="385"/>
      <c r="D264" s="94" t="s">
        <v>1487</v>
      </c>
      <c r="E264" s="288" t="s">
        <v>129</v>
      </c>
      <c r="F264" s="147"/>
      <c r="G264" s="148"/>
      <c r="H264" s="149"/>
      <c r="I264" s="150"/>
      <c r="J264" s="386"/>
      <c r="K264" s="386"/>
    </row>
    <row r="265" spans="1:11" ht="15.95" customHeight="1">
      <c r="A265" s="200">
        <f t="shared" si="5"/>
        <v>9</v>
      </c>
      <c r="B265" s="298" t="s">
        <v>1746</v>
      </c>
      <c r="C265" s="385"/>
      <c r="D265" s="94" t="s">
        <v>1491</v>
      </c>
      <c r="E265" s="288" t="s">
        <v>129</v>
      </c>
      <c r="F265" s="147"/>
      <c r="G265" s="148"/>
      <c r="H265" s="149"/>
      <c r="I265" s="150"/>
      <c r="J265" s="386"/>
      <c r="K265" s="386"/>
    </row>
    <row r="266" spans="1:11" ht="15.95" customHeight="1">
      <c r="A266" s="200">
        <f t="shared" si="5"/>
        <v>10</v>
      </c>
      <c r="B266" s="298" t="s">
        <v>1747</v>
      </c>
      <c r="C266" s="385"/>
      <c r="D266" s="94" t="s">
        <v>1495</v>
      </c>
      <c r="E266" s="288" t="s">
        <v>129</v>
      </c>
      <c r="F266" s="147"/>
      <c r="G266" s="148"/>
      <c r="H266" s="149"/>
      <c r="I266" s="150"/>
      <c r="J266" s="386"/>
      <c r="K266" s="386"/>
    </row>
    <row r="267" spans="1:11" ht="15.95" customHeight="1">
      <c r="A267" s="200">
        <f t="shared" si="5"/>
        <v>11</v>
      </c>
      <c r="B267" s="298" t="s">
        <v>1748</v>
      </c>
      <c r="C267" s="385"/>
      <c r="D267" s="94" t="s">
        <v>1499</v>
      </c>
      <c r="E267" s="288" t="s">
        <v>129</v>
      </c>
      <c r="F267" s="147"/>
      <c r="G267" s="148"/>
      <c r="H267" s="149"/>
      <c r="I267" s="150"/>
      <c r="J267" s="386"/>
      <c r="K267" s="386"/>
    </row>
    <row r="268" spans="1:11" ht="15.95" customHeight="1">
      <c r="A268" s="200">
        <f t="shared" si="5"/>
        <v>12</v>
      </c>
      <c r="B268" s="298" t="s">
        <v>1749</v>
      </c>
      <c r="C268" s="385"/>
      <c r="D268" s="94" t="s">
        <v>1503</v>
      </c>
      <c r="E268" s="288" t="s">
        <v>129</v>
      </c>
      <c r="F268" s="147"/>
      <c r="G268" s="148"/>
      <c r="H268" s="149"/>
      <c r="I268" s="150"/>
      <c r="J268" s="386"/>
      <c r="K268" s="386"/>
    </row>
    <row r="269" spans="1:11" ht="15.95" customHeight="1">
      <c r="A269" s="200">
        <f t="shared" si="5"/>
        <v>13</v>
      </c>
      <c r="B269" s="298" t="s">
        <v>1750</v>
      </c>
      <c r="C269" s="385"/>
      <c r="D269" s="94" t="s">
        <v>1507</v>
      </c>
      <c r="E269" s="288" t="s">
        <v>129</v>
      </c>
      <c r="F269" s="147"/>
      <c r="G269" s="148"/>
      <c r="H269" s="149"/>
      <c r="I269" s="150"/>
      <c r="J269" s="386"/>
      <c r="K269" s="386"/>
    </row>
    <row r="270" spans="1:11" ht="15.95" customHeight="1">
      <c r="A270" s="200">
        <f t="shared" si="5"/>
        <v>14</v>
      </c>
      <c r="B270" s="298" t="s">
        <v>1751</v>
      </c>
      <c r="C270" s="385"/>
      <c r="D270" s="94" t="s">
        <v>1511</v>
      </c>
      <c r="E270" s="288" t="s">
        <v>129</v>
      </c>
      <c r="F270" s="147"/>
      <c r="G270" s="148"/>
      <c r="H270" s="149"/>
      <c r="I270" s="150"/>
      <c r="J270" s="386"/>
      <c r="K270" s="386"/>
    </row>
    <row r="271" spans="1:11" ht="15.95" customHeight="1">
      <c r="A271" s="200">
        <f t="shared" si="5"/>
        <v>15</v>
      </c>
      <c r="B271" s="298" t="s">
        <v>1752</v>
      </c>
      <c r="C271" s="385"/>
      <c r="D271" s="94" t="s">
        <v>1515</v>
      </c>
      <c r="E271" s="288" t="s">
        <v>129</v>
      </c>
      <c r="F271" s="147"/>
      <c r="G271" s="148"/>
      <c r="H271" s="149"/>
      <c r="I271" s="150"/>
      <c r="J271" s="386"/>
      <c r="K271" s="386"/>
    </row>
    <row r="272" spans="1:11" ht="15.95" customHeight="1">
      <c r="A272" s="200">
        <f t="shared" si="5"/>
        <v>16</v>
      </c>
      <c r="B272" s="298" t="s">
        <v>1753</v>
      </c>
      <c r="C272" s="385"/>
      <c r="D272" s="94" t="s">
        <v>1519</v>
      </c>
      <c r="E272" s="288" t="s">
        <v>129</v>
      </c>
      <c r="F272" s="147"/>
      <c r="G272" s="148"/>
      <c r="H272" s="149"/>
      <c r="I272" s="150"/>
      <c r="J272" s="386"/>
      <c r="K272" s="386"/>
    </row>
    <row r="273" spans="1:11" ht="15.95" customHeight="1">
      <c r="A273" s="200">
        <f t="shared" si="5"/>
        <v>17</v>
      </c>
      <c r="B273" s="298" t="s">
        <v>1754</v>
      </c>
      <c r="C273" s="385"/>
      <c r="D273" s="94" t="s">
        <v>1523</v>
      </c>
      <c r="E273" s="288" t="s">
        <v>129</v>
      </c>
      <c r="F273" s="147"/>
      <c r="G273" s="148"/>
      <c r="H273" s="149"/>
      <c r="I273" s="150"/>
      <c r="J273" s="386"/>
      <c r="K273" s="386"/>
    </row>
    <row r="274" spans="1:11" ht="15.95" customHeight="1">
      <c r="A274" s="200">
        <f t="shared" si="5"/>
        <v>18</v>
      </c>
      <c r="B274" s="298" t="s">
        <v>1755</v>
      </c>
      <c r="C274" s="385"/>
      <c r="D274" s="94" t="s">
        <v>1527</v>
      </c>
      <c r="E274" s="288" t="s">
        <v>129</v>
      </c>
      <c r="F274" s="147"/>
      <c r="G274" s="148"/>
      <c r="H274" s="149"/>
      <c r="I274" s="150"/>
      <c r="J274" s="386"/>
      <c r="K274" s="386"/>
    </row>
    <row r="275" spans="1:11" ht="15.95" customHeight="1">
      <c r="A275" s="200">
        <f t="shared" si="5"/>
        <v>19</v>
      </c>
      <c r="B275" s="298" t="s">
        <v>1756</v>
      </c>
      <c r="C275" s="114"/>
      <c r="D275" s="94" t="s">
        <v>1531</v>
      </c>
      <c r="E275" s="288" t="s">
        <v>129</v>
      </c>
      <c r="F275" s="94"/>
      <c r="G275" s="381"/>
      <c r="H275" s="76"/>
      <c r="I275" s="23"/>
      <c r="J275" s="23"/>
      <c r="K275" s="23"/>
    </row>
    <row r="276" spans="1:11" ht="15.95" customHeight="1">
      <c r="A276" s="200">
        <f t="shared" si="5"/>
        <v>20</v>
      </c>
      <c r="B276" s="298" t="s">
        <v>1757</v>
      </c>
      <c r="C276" s="163"/>
      <c r="D276" s="94" t="s">
        <v>1535</v>
      </c>
      <c r="E276" s="288" t="s">
        <v>129</v>
      </c>
      <c r="F276" s="94"/>
      <c r="G276" s="80"/>
      <c r="H276" s="80"/>
      <c r="I276" s="23"/>
      <c r="J276" s="23"/>
      <c r="K276" s="23"/>
    </row>
    <row r="277" spans="1:11" ht="15.95" customHeight="1">
      <c r="A277" s="200">
        <f t="shared" si="5"/>
        <v>21</v>
      </c>
      <c r="B277" s="298" t="s">
        <v>1758</v>
      </c>
      <c r="C277" s="163"/>
      <c r="D277" s="94" t="s">
        <v>1539</v>
      </c>
      <c r="E277" s="288" t="s">
        <v>129</v>
      </c>
      <c r="F277" s="94"/>
      <c r="G277" s="77"/>
      <c r="H277" s="81"/>
      <c r="I277" s="23"/>
      <c r="J277" s="23"/>
      <c r="K277" s="23"/>
    </row>
    <row r="278" spans="1:11" ht="15.95" customHeight="1">
      <c r="A278" s="200">
        <f t="shared" si="5"/>
        <v>22</v>
      </c>
      <c r="B278" s="298" t="s">
        <v>1759</v>
      </c>
      <c r="C278" s="163"/>
      <c r="D278" s="94" t="s">
        <v>1543</v>
      </c>
      <c r="E278" s="288" t="s">
        <v>129</v>
      </c>
      <c r="F278" s="94"/>
      <c r="G278" s="76"/>
      <c r="H278" s="76"/>
      <c r="I278" s="23"/>
      <c r="J278" s="23"/>
      <c r="K278" s="23"/>
    </row>
    <row r="279" spans="1:11" ht="15.95" customHeight="1">
      <c r="A279" s="200">
        <f t="shared" si="5"/>
        <v>23</v>
      </c>
      <c r="B279" s="298" t="s">
        <v>1760</v>
      </c>
      <c r="C279" s="163"/>
      <c r="D279" s="94" t="s">
        <v>1547</v>
      </c>
      <c r="E279" s="288" t="s">
        <v>129</v>
      </c>
      <c r="F279" s="94"/>
      <c r="G279" s="76"/>
      <c r="H279" s="76"/>
      <c r="I279" s="23"/>
      <c r="J279" s="23"/>
      <c r="K279" s="23"/>
    </row>
    <row r="280" spans="1:11" ht="15.95" customHeight="1">
      <c r="A280" s="200">
        <f t="shared" si="5"/>
        <v>24</v>
      </c>
      <c r="B280" s="298" t="s">
        <v>1761</v>
      </c>
      <c r="C280" s="163"/>
      <c r="D280" s="94" t="s">
        <v>1551</v>
      </c>
      <c r="E280" s="288" t="s">
        <v>129</v>
      </c>
      <c r="F280" s="94"/>
      <c r="G280" s="76"/>
      <c r="H280" s="76"/>
      <c r="I280" s="23"/>
      <c r="J280" s="23"/>
      <c r="K280" s="23"/>
    </row>
    <row r="281" spans="1:11" ht="15.95" customHeight="1">
      <c r="A281" s="200">
        <f t="shared" si="5"/>
        <v>25</v>
      </c>
      <c r="B281" s="298" t="s">
        <v>1762</v>
      </c>
      <c r="C281" s="163"/>
      <c r="D281" s="94" t="s">
        <v>1555</v>
      </c>
      <c r="E281" s="288" t="s">
        <v>129</v>
      </c>
      <c r="F281" s="94"/>
      <c r="G281" s="90"/>
      <c r="H281" s="90"/>
      <c r="I281" s="23"/>
      <c r="J281" s="23"/>
      <c r="K281" s="23"/>
    </row>
    <row r="282" spans="1:11" ht="15.95" customHeight="1">
      <c r="A282" s="200">
        <f t="shared" si="5"/>
        <v>26</v>
      </c>
      <c r="B282" s="298" t="s">
        <v>1763</v>
      </c>
      <c r="C282" s="163"/>
      <c r="D282" s="94" t="s">
        <v>1559</v>
      </c>
      <c r="E282" s="288" t="s">
        <v>129</v>
      </c>
      <c r="F282" s="94"/>
      <c r="G282" s="90"/>
      <c r="H282" s="90"/>
      <c r="I282" s="23"/>
      <c r="J282" s="23"/>
      <c r="K282" s="23"/>
    </row>
    <row r="283" spans="1:11" ht="15.95" customHeight="1">
      <c r="A283" s="200">
        <f t="shared" si="5"/>
        <v>27</v>
      </c>
      <c r="B283" s="298" t="s">
        <v>1764</v>
      </c>
      <c r="C283" s="163"/>
      <c r="D283" s="94" t="s">
        <v>1563</v>
      </c>
      <c r="E283" s="288" t="s">
        <v>129</v>
      </c>
      <c r="F283" s="94"/>
      <c r="G283" s="90"/>
      <c r="H283" s="90"/>
      <c r="I283" s="23"/>
      <c r="J283" s="23"/>
      <c r="K283" s="23"/>
    </row>
    <row r="284" spans="1:11" ht="15.95" customHeight="1">
      <c r="A284" s="200">
        <f t="shared" si="5"/>
        <v>28</v>
      </c>
      <c r="B284" s="298" t="s">
        <v>1765</v>
      </c>
      <c r="C284" s="163"/>
      <c r="D284" s="94" t="s">
        <v>1567</v>
      </c>
      <c r="E284" s="288" t="s">
        <v>129</v>
      </c>
      <c r="F284" s="94"/>
      <c r="G284" s="90"/>
      <c r="H284" s="90"/>
      <c r="I284" s="23"/>
      <c r="J284" s="23"/>
      <c r="K284" s="23"/>
    </row>
    <row r="285" spans="1:11" ht="15.95" customHeight="1">
      <c r="A285" s="200">
        <f t="shared" si="5"/>
        <v>29</v>
      </c>
      <c r="B285" s="298" t="s">
        <v>1766</v>
      </c>
      <c r="C285" s="163"/>
      <c r="D285" s="94" t="s">
        <v>1571</v>
      </c>
      <c r="E285" s="288" t="s">
        <v>129</v>
      </c>
      <c r="F285" s="94"/>
      <c r="G285" s="90"/>
      <c r="H285" s="90"/>
      <c r="I285" s="23"/>
      <c r="J285" s="23"/>
      <c r="K285" s="23"/>
    </row>
    <row r="286" spans="1:11" ht="15.95" customHeight="1">
      <c r="A286" s="200">
        <f t="shared" si="5"/>
        <v>30</v>
      </c>
      <c r="B286" s="298" t="s">
        <v>1767</v>
      </c>
      <c r="C286" s="163"/>
      <c r="D286" s="94" t="s">
        <v>1575</v>
      </c>
      <c r="E286" s="288" t="s">
        <v>129</v>
      </c>
      <c r="F286" s="94"/>
      <c r="G286" s="90"/>
      <c r="H286" s="90"/>
      <c r="I286" s="23"/>
      <c r="J286" s="23"/>
      <c r="K286" s="23"/>
    </row>
    <row r="287" spans="1:11" ht="15.95" customHeight="1">
      <c r="A287" s="200">
        <f t="shared" si="5"/>
        <v>31</v>
      </c>
      <c r="B287" s="298" t="s">
        <v>1768</v>
      </c>
      <c r="C287" s="163"/>
      <c r="D287" s="94" t="s">
        <v>1579</v>
      </c>
      <c r="E287" s="288" t="s">
        <v>129</v>
      </c>
      <c r="F287" s="94"/>
      <c r="G287" s="90"/>
      <c r="H287" s="90"/>
      <c r="I287" s="23"/>
      <c r="J287" s="23"/>
      <c r="K287" s="23"/>
    </row>
    <row r="288" spans="1:11" ht="15.95" customHeight="1">
      <c r="A288" s="200">
        <f t="shared" si="5"/>
        <v>32</v>
      </c>
      <c r="B288" s="298" t="s">
        <v>1769</v>
      </c>
      <c r="C288" s="163"/>
      <c r="D288" s="94" t="s">
        <v>1583</v>
      </c>
      <c r="E288" s="288" t="s">
        <v>129</v>
      </c>
      <c r="F288" s="94"/>
      <c r="G288" s="90"/>
      <c r="H288" s="90"/>
      <c r="I288" s="23"/>
      <c r="J288" s="23"/>
      <c r="K288" s="23"/>
    </row>
    <row r="289" spans="1:11" ht="15.95" customHeight="1">
      <c r="A289" s="200">
        <f t="shared" si="5"/>
        <v>33</v>
      </c>
      <c r="B289" s="298" t="s">
        <v>1770</v>
      </c>
      <c r="C289" s="163"/>
      <c r="D289" s="94" t="s">
        <v>1587</v>
      </c>
      <c r="E289" s="288" t="s">
        <v>129</v>
      </c>
      <c r="F289" s="94"/>
      <c r="G289" s="90"/>
      <c r="H289" s="90"/>
      <c r="I289" s="23"/>
      <c r="J289" s="23"/>
      <c r="K289" s="23"/>
    </row>
    <row r="290" spans="1:11" ht="15.95" customHeight="1">
      <c r="A290" s="200">
        <f t="shared" si="5"/>
        <v>34</v>
      </c>
      <c r="B290" s="298" t="s">
        <v>1771</v>
      </c>
      <c r="C290" s="163"/>
      <c r="D290" s="94" t="s">
        <v>1591</v>
      </c>
      <c r="E290" s="288" t="s">
        <v>129</v>
      </c>
      <c r="F290" s="94"/>
      <c r="G290" s="90"/>
      <c r="H290" s="90"/>
      <c r="I290" s="23"/>
      <c r="J290" s="23"/>
      <c r="K290" s="23"/>
    </row>
    <row r="291" spans="1:11" ht="15.95" customHeight="1">
      <c r="A291" s="200">
        <f t="shared" si="5"/>
        <v>35</v>
      </c>
      <c r="B291" s="298" t="s">
        <v>1772</v>
      </c>
      <c r="C291" s="163"/>
      <c r="D291" s="94" t="s">
        <v>1595</v>
      </c>
      <c r="E291" s="288" t="s">
        <v>129</v>
      </c>
      <c r="F291" s="94"/>
      <c r="G291" s="90"/>
      <c r="H291" s="90"/>
      <c r="I291" s="23"/>
      <c r="J291" s="23"/>
      <c r="K291" s="23"/>
    </row>
    <row r="292" spans="1:11" ht="15.95" customHeight="1">
      <c r="A292" s="200">
        <f t="shared" si="5"/>
        <v>36</v>
      </c>
      <c r="B292" s="298" t="s">
        <v>1773</v>
      </c>
      <c r="C292" s="163"/>
      <c r="D292" s="94" t="s">
        <v>1599</v>
      </c>
      <c r="E292" s="288" t="s">
        <v>129</v>
      </c>
      <c r="F292" s="94"/>
      <c r="G292" s="90"/>
      <c r="H292" s="90"/>
      <c r="I292" s="23"/>
      <c r="J292" s="23"/>
      <c r="K292" s="23"/>
    </row>
    <row r="293" spans="1:11" ht="15.95" customHeight="1">
      <c r="A293" s="200">
        <f t="shared" si="5"/>
        <v>37</v>
      </c>
      <c r="B293" s="298" t="s">
        <v>1774</v>
      </c>
      <c r="C293" s="163"/>
      <c r="D293" s="98" t="s">
        <v>1467</v>
      </c>
      <c r="E293" s="200" t="s">
        <v>129</v>
      </c>
      <c r="F293" s="94"/>
      <c r="G293" s="90"/>
      <c r="H293" s="90"/>
      <c r="I293" s="23"/>
      <c r="J293" s="23"/>
      <c r="K293" s="23"/>
    </row>
    <row r="294" spans="1:11" ht="15.95" customHeight="1">
      <c r="A294" s="200">
        <f t="shared" si="5"/>
        <v>38</v>
      </c>
      <c r="B294" s="298" t="s">
        <v>1775</v>
      </c>
      <c r="C294" s="163"/>
      <c r="D294" s="98" t="s">
        <v>1801</v>
      </c>
      <c r="E294" s="200" t="s">
        <v>129</v>
      </c>
      <c r="F294" s="94"/>
      <c r="G294" s="90"/>
      <c r="H294" s="90"/>
      <c r="I294" s="23"/>
      <c r="J294" s="23"/>
      <c r="K294" s="23"/>
    </row>
    <row r="295" spans="1:11" ht="15.95" customHeight="1">
      <c r="A295" s="200">
        <f t="shared" si="5"/>
        <v>39</v>
      </c>
      <c r="B295" s="298" t="s">
        <v>1776</v>
      </c>
      <c r="C295" s="163"/>
      <c r="D295" s="98" t="s">
        <v>1804</v>
      </c>
      <c r="E295" s="200" t="s">
        <v>129</v>
      </c>
      <c r="F295" s="94"/>
      <c r="G295" s="90"/>
      <c r="H295" s="90"/>
      <c r="I295" s="23"/>
      <c r="J295" s="23"/>
      <c r="K295" s="23"/>
    </row>
    <row r="296" spans="1:11" ht="15.95" customHeight="1">
      <c r="A296" s="200">
        <f t="shared" si="5"/>
        <v>40</v>
      </c>
      <c r="B296" s="298" t="s">
        <v>1777</v>
      </c>
      <c r="C296" s="468"/>
      <c r="D296" s="98" t="s">
        <v>1820</v>
      </c>
      <c r="E296" s="200" t="s">
        <v>129</v>
      </c>
      <c r="F296" s="94"/>
      <c r="G296" s="90"/>
      <c r="H296" s="90"/>
      <c r="I296" s="23"/>
      <c r="J296" s="23"/>
      <c r="K296" s="23"/>
    </row>
    <row r="297" spans="1:11" ht="15.95" customHeight="1">
      <c r="A297" s="200">
        <f t="shared" si="5"/>
        <v>41</v>
      </c>
      <c r="B297" s="298" t="s">
        <v>1941</v>
      </c>
      <c r="C297" s="411"/>
      <c r="D297" s="98" t="s">
        <v>1798</v>
      </c>
      <c r="E297" s="200" t="s">
        <v>129</v>
      </c>
      <c r="F297" s="94"/>
      <c r="G297" s="90"/>
      <c r="H297" s="90"/>
      <c r="I297" s="23"/>
      <c r="J297" s="23"/>
      <c r="K297" s="23"/>
    </row>
    <row r="298" spans="1:11" ht="15.95" customHeight="1">
      <c r="A298" s="200">
        <f t="shared" si="5"/>
        <v>42</v>
      </c>
      <c r="B298" s="298" t="s">
        <v>1943</v>
      </c>
      <c r="C298" s="475"/>
      <c r="D298" s="476" t="s">
        <v>1944</v>
      </c>
      <c r="E298" s="200" t="s">
        <v>129</v>
      </c>
      <c r="F298" s="94"/>
      <c r="G298" s="90"/>
      <c r="H298" s="90"/>
      <c r="I298" s="23"/>
      <c r="J298" s="23"/>
      <c r="K298" s="23"/>
    </row>
    <row r="299" spans="1:11" ht="15.95" customHeight="1">
      <c r="A299" s="203"/>
      <c r="B299" s="204"/>
      <c r="C299" s="204"/>
      <c r="D299" s="204"/>
      <c r="E299" s="35"/>
      <c r="F299" s="25"/>
      <c r="G299" s="25"/>
      <c r="H299" s="25"/>
      <c r="I299" s="37"/>
      <c r="J299" s="37"/>
      <c r="K299" s="38"/>
    </row>
    <row r="300" spans="1:11" ht="15.95" customHeight="1">
      <c r="A300" s="204"/>
      <c r="B300" s="204"/>
      <c r="C300" s="204"/>
      <c r="D300" s="204"/>
      <c r="E300" s="35"/>
      <c r="F300" s="25"/>
      <c r="G300" s="25"/>
      <c r="H300" s="25"/>
      <c r="I300" s="37"/>
      <c r="J300" s="37"/>
      <c r="K300" s="38"/>
    </row>
    <row r="301" spans="1:11" ht="15.95" customHeight="1">
      <c r="A301" s="204"/>
      <c r="B301" s="204"/>
      <c r="C301" s="204"/>
      <c r="D301" s="204"/>
      <c r="E301" s="26"/>
      <c r="F301" s="26"/>
      <c r="G301" s="575" t="s">
        <v>41</v>
      </c>
      <c r="H301" s="575"/>
      <c r="I301" s="575"/>
      <c r="J301" s="575"/>
      <c r="K301" s="575"/>
    </row>
    <row r="302" spans="1:11" ht="15.95" customHeight="1">
      <c r="A302" s="29" t="s">
        <v>42</v>
      </c>
      <c r="B302" s="29"/>
      <c r="C302" s="29"/>
      <c r="D302" s="29"/>
      <c r="E302" s="27"/>
      <c r="F302" s="27"/>
      <c r="G302" s="576" t="s">
        <v>43</v>
      </c>
      <c r="H302" s="576"/>
      <c r="I302" s="576"/>
      <c r="J302" s="576"/>
      <c r="K302" s="576"/>
    </row>
    <row r="303" spans="1:11" ht="15.95" customHeight="1"/>
    <row r="304" spans="1:11" ht="15.95" customHeight="1"/>
    <row r="305" spans="1:12" ht="15.95" customHeight="1"/>
    <row r="306" spans="1:12" ht="15.95" customHeight="1">
      <c r="A306" s="577" t="s">
        <v>44</v>
      </c>
      <c r="B306" s="577"/>
      <c r="C306" s="577"/>
      <c r="D306" s="577"/>
      <c r="E306" s="577"/>
      <c r="F306" s="27"/>
      <c r="G306" s="578" t="s">
        <v>45</v>
      </c>
      <c r="H306" s="578"/>
      <c r="I306" s="578"/>
      <c r="J306" s="578"/>
      <c r="K306" s="578"/>
    </row>
    <row r="307" spans="1:12">
      <c r="A307" s="388"/>
      <c r="B307" s="388"/>
      <c r="C307" s="388"/>
      <c r="D307" s="388"/>
      <c r="E307" s="388"/>
      <c r="F307" s="27"/>
      <c r="G307" s="389"/>
      <c r="H307" s="389"/>
      <c r="I307" s="579" t="s">
        <v>1809</v>
      </c>
      <c r="J307" s="579"/>
      <c r="K307" s="579"/>
      <c r="L307" s="38"/>
    </row>
    <row r="308" spans="1:12" ht="18.75">
      <c r="A308" s="547" t="s">
        <v>24</v>
      </c>
      <c r="B308" s="547"/>
      <c r="C308" s="547"/>
      <c r="D308" s="547"/>
      <c r="E308" s="547"/>
      <c r="F308" s="547"/>
      <c r="G308" s="547"/>
      <c r="H308" s="547"/>
      <c r="I308" s="547"/>
      <c r="J308" s="547"/>
      <c r="K308" s="547"/>
      <c r="L308" s="38"/>
    </row>
    <row r="309" spans="1:12" ht="18.75">
      <c r="A309" s="580" t="s">
        <v>25</v>
      </c>
      <c r="B309" s="580"/>
      <c r="C309" s="580"/>
      <c r="D309" s="580"/>
      <c r="E309" s="580"/>
      <c r="F309" s="580"/>
      <c r="G309" s="580"/>
      <c r="H309" s="580"/>
      <c r="I309" s="580"/>
      <c r="J309" s="580"/>
      <c r="K309" s="580"/>
      <c r="L309" s="38"/>
    </row>
    <row r="310" spans="1:12">
      <c r="A310" s="6"/>
      <c r="B310" s="6"/>
      <c r="C310" s="6"/>
      <c r="D310" s="6"/>
      <c r="E310" s="6"/>
      <c r="F310" s="6"/>
      <c r="G310" s="6"/>
      <c r="H310" s="6"/>
      <c r="L310" s="38"/>
    </row>
    <row r="311" spans="1:12" ht="15.75">
      <c r="A311" s="384" t="s">
        <v>2</v>
      </c>
      <c r="B311" s="8"/>
      <c r="C311" s="8"/>
      <c r="D311" s="58" t="s">
        <v>3</v>
      </c>
      <c r="G311" s="384"/>
      <c r="H311" s="561" t="s">
        <v>4</v>
      </c>
      <c r="I311" s="561"/>
      <c r="J311" s="10" t="s">
        <v>1938</v>
      </c>
      <c r="L311" s="38"/>
    </row>
    <row r="312" spans="1:12" ht="15.75">
      <c r="A312" s="384" t="s">
        <v>6</v>
      </c>
      <c r="B312" s="9"/>
      <c r="C312" s="9"/>
      <c r="D312" s="58" t="s">
        <v>1810</v>
      </c>
      <c r="G312" s="384"/>
      <c r="H312" s="561" t="s">
        <v>26</v>
      </c>
      <c r="I312" s="561"/>
      <c r="J312" s="11" t="s">
        <v>5</v>
      </c>
      <c r="L312" s="38"/>
    </row>
    <row r="313" spans="1:12" ht="15.75">
      <c r="A313" s="384" t="s">
        <v>27</v>
      </c>
      <c r="B313" s="9"/>
      <c r="C313" s="9"/>
      <c r="D313" s="61" t="s">
        <v>1821</v>
      </c>
      <c r="G313" s="384"/>
      <c r="H313" s="561" t="s">
        <v>28</v>
      </c>
      <c r="I313" s="561"/>
      <c r="J313" s="11" t="s">
        <v>5</v>
      </c>
      <c r="L313" s="38"/>
    </row>
    <row r="314" spans="1:12">
      <c r="A314" s="9"/>
      <c r="B314" s="9"/>
      <c r="C314" s="9"/>
      <c r="D314" s="9"/>
      <c r="E314" s="9"/>
      <c r="F314" s="9"/>
      <c r="G314" s="384"/>
      <c r="H314" s="562" t="s">
        <v>29</v>
      </c>
      <c r="I314" s="562"/>
      <c r="J314" s="11" t="s">
        <v>5</v>
      </c>
      <c r="L314" s="38"/>
    </row>
    <row r="315" spans="1:12" ht="20.100000000000001" customHeight="1">
      <c r="A315" s="9"/>
      <c r="B315" s="9"/>
      <c r="C315" s="9"/>
      <c r="D315" s="9"/>
      <c r="E315" s="9"/>
      <c r="F315" s="9"/>
      <c r="G315" s="9"/>
      <c r="H315" s="9"/>
      <c r="I315" s="12"/>
      <c r="J315" s="12"/>
      <c r="L315" s="38"/>
    </row>
    <row r="316" spans="1:12" ht="20.100000000000001" customHeight="1">
      <c r="A316" s="563" t="s">
        <v>10</v>
      </c>
      <c r="B316" s="563" t="s">
        <v>48</v>
      </c>
      <c r="C316" s="385"/>
      <c r="D316" s="563" t="s">
        <v>11</v>
      </c>
      <c r="E316" s="565" t="s">
        <v>30</v>
      </c>
      <c r="F316" s="13"/>
      <c r="G316" s="567" t="s">
        <v>31</v>
      </c>
      <c r="H316" s="568"/>
      <c r="I316" s="568"/>
      <c r="J316" s="569"/>
      <c r="K316" s="569"/>
      <c r="L316" s="38"/>
    </row>
    <row r="317" spans="1:12" ht="20.100000000000001" customHeight="1">
      <c r="A317" s="563"/>
      <c r="B317" s="563"/>
      <c r="C317" s="385"/>
      <c r="D317" s="563"/>
      <c r="E317" s="565"/>
      <c r="F317" s="14" t="s">
        <v>32</v>
      </c>
      <c r="G317" s="570" t="s">
        <v>33</v>
      </c>
      <c r="H317" s="571"/>
      <c r="I317" s="572"/>
      <c r="J317" s="573" t="s">
        <v>34</v>
      </c>
      <c r="K317" s="574"/>
      <c r="L317" s="38"/>
    </row>
    <row r="318" spans="1:12" ht="20.100000000000001" customHeight="1">
      <c r="A318" s="563"/>
      <c r="B318" s="563"/>
      <c r="C318" s="385"/>
      <c r="D318" s="563"/>
      <c r="E318" s="565"/>
      <c r="F318" s="14" t="s">
        <v>35</v>
      </c>
      <c r="G318" s="15" t="s">
        <v>36</v>
      </c>
      <c r="H318" s="16" t="s">
        <v>37</v>
      </c>
      <c r="I318" s="17" t="s">
        <v>38</v>
      </c>
      <c r="J318" s="573"/>
      <c r="K318" s="574"/>
      <c r="L318" s="38"/>
    </row>
    <row r="319" spans="1:12" ht="20.100000000000001" customHeight="1" thickBot="1">
      <c r="A319" s="581"/>
      <c r="B319" s="581"/>
      <c r="C319" s="391"/>
      <c r="D319" s="581"/>
      <c r="E319" s="582"/>
      <c r="F319" s="105"/>
      <c r="G319" s="106">
        <v>0.2</v>
      </c>
      <c r="H319" s="107">
        <v>0.3</v>
      </c>
      <c r="I319" s="108">
        <v>0.5</v>
      </c>
      <c r="J319" s="109" t="s">
        <v>39</v>
      </c>
      <c r="K319" s="109" t="s">
        <v>40</v>
      </c>
      <c r="L319" s="38"/>
    </row>
    <row r="320" spans="1:12" ht="20.100000000000001" customHeight="1" thickTop="1">
      <c r="A320" s="125">
        <v>1</v>
      </c>
      <c r="B320" s="327" t="s">
        <v>1811</v>
      </c>
      <c r="C320" s="114"/>
      <c r="D320" s="327" t="s">
        <v>1439</v>
      </c>
      <c r="E320" s="290" t="s">
        <v>64</v>
      </c>
      <c r="F320" s="126"/>
      <c r="G320" s="140"/>
      <c r="H320" s="144"/>
      <c r="I320" s="126"/>
      <c r="J320" s="126"/>
      <c r="K320" s="126"/>
      <c r="L320" s="38"/>
    </row>
    <row r="321" spans="1:12" ht="20.100000000000001" customHeight="1">
      <c r="A321" s="125">
        <f>+A320+1</f>
        <v>2</v>
      </c>
      <c r="B321" s="327" t="s">
        <v>1812</v>
      </c>
      <c r="C321" s="163"/>
      <c r="D321" s="328" t="s">
        <v>1459</v>
      </c>
      <c r="E321" s="288" t="s">
        <v>129</v>
      </c>
      <c r="F321" s="126"/>
      <c r="G321" s="140"/>
      <c r="H321" s="144"/>
      <c r="I321" s="126"/>
      <c r="J321" s="126"/>
      <c r="K321" s="126"/>
      <c r="L321" s="38"/>
    </row>
    <row r="322" spans="1:12" ht="20.100000000000001" customHeight="1">
      <c r="A322" s="125">
        <f t="shared" ref="A322:A325" si="6">+A321+1</f>
        <v>3</v>
      </c>
      <c r="B322" s="327" t="s">
        <v>1813</v>
      </c>
      <c r="C322" s="163"/>
      <c r="D322" s="328" t="s">
        <v>1463</v>
      </c>
      <c r="E322" s="288" t="s">
        <v>129</v>
      </c>
      <c r="F322" s="126"/>
      <c r="G322" s="140"/>
      <c r="H322" s="144"/>
      <c r="I322" s="126"/>
      <c r="J322" s="126"/>
      <c r="K322" s="126"/>
      <c r="L322" s="38"/>
    </row>
    <row r="323" spans="1:12" ht="20.100000000000001" customHeight="1">
      <c r="A323" s="125">
        <f t="shared" si="6"/>
        <v>4</v>
      </c>
      <c r="B323" s="327" t="s">
        <v>1814</v>
      </c>
      <c r="C323" s="163"/>
      <c r="D323" s="328" t="s">
        <v>1467</v>
      </c>
      <c r="E323" s="288" t="s">
        <v>129</v>
      </c>
      <c r="F323" s="126"/>
      <c r="G323" s="140"/>
      <c r="H323" s="144"/>
      <c r="I323" s="126"/>
      <c r="J323" s="126"/>
      <c r="K323" s="126"/>
      <c r="L323" s="38"/>
    </row>
    <row r="324" spans="1:12" ht="20.100000000000001" customHeight="1">
      <c r="A324" s="125">
        <f t="shared" si="6"/>
        <v>5</v>
      </c>
      <c r="B324" s="327" t="s">
        <v>1815</v>
      </c>
      <c r="C324" s="163"/>
      <c r="D324" s="328" t="s">
        <v>1471</v>
      </c>
      <c r="E324" s="288" t="s">
        <v>129</v>
      </c>
      <c r="F324" s="126"/>
      <c r="G324" s="140"/>
      <c r="H324" s="144"/>
      <c r="I324" s="126"/>
      <c r="J324" s="126"/>
      <c r="K324" s="126"/>
      <c r="L324" s="38"/>
    </row>
    <row r="325" spans="1:12" ht="20.100000000000001" customHeight="1">
      <c r="A325" s="125">
        <f t="shared" si="6"/>
        <v>6</v>
      </c>
      <c r="B325" s="330" t="s">
        <v>1816</v>
      </c>
      <c r="C325" s="163"/>
      <c r="D325" s="330" t="s">
        <v>1817</v>
      </c>
      <c r="E325" s="200" t="s">
        <v>129</v>
      </c>
      <c r="F325" s="126"/>
      <c r="G325" s="140"/>
      <c r="H325" s="144"/>
      <c r="I325" s="126"/>
      <c r="J325" s="126"/>
      <c r="K325" s="126"/>
      <c r="L325" s="38"/>
    </row>
    <row r="326" spans="1:12" ht="20.100000000000001" customHeight="1">
      <c r="A326" s="203"/>
      <c r="B326" s="203"/>
      <c r="C326" s="203"/>
      <c r="D326" s="203"/>
      <c r="E326" s="35"/>
      <c r="F326" s="25"/>
      <c r="G326" s="25"/>
      <c r="H326" s="25"/>
      <c r="I326" s="37"/>
      <c r="J326" s="37"/>
      <c r="K326" s="38"/>
      <c r="L326" s="38"/>
    </row>
    <row r="327" spans="1:12" ht="20.100000000000001" customHeight="1">
      <c r="A327" s="204"/>
      <c r="B327" s="204"/>
      <c r="C327" s="204"/>
      <c r="D327" s="204"/>
      <c r="E327" s="35"/>
      <c r="F327" s="25"/>
      <c r="G327" s="25"/>
      <c r="H327" s="25"/>
      <c r="I327" s="37"/>
      <c r="J327" s="37"/>
      <c r="K327" s="38"/>
      <c r="L327" s="38"/>
    </row>
    <row r="328" spans="1:12" ht="20.100000000000001" customHeight="1">
      <c r="A328" s="204"/>
      <c r="B328" s="204"/>
      <c r="C328" s="204"/>
      <c r="D328" s="204"/>
      <c r="E328" s="26"/>
      <c r="F328" s="26"/>
      <c r="G328" s="575" t="s">
        <v>41</v>
      </c>
      <c r="H328" s="575"/>
      <c r="I328" s="575"/>
      <c r="J328" s="575"/>
      <c r="K328" s="575"/>
      <c r="L328" s="38"/>
    </row>
    <row r="329" spans="1:12" ht="20.100000000000001" customHeight="1">
      <c r="A329" s="29" t="s">
        <v>42</v>
      </c>
      <c r="B329" s="29"/>
      <c r="C329" s="29"/>
      <c r="D329" s="29"/>
      <c r="E329" s="27"/>
      <c r="F329" s="27"/>
      <c r="G329" s="576" t="s">
        <v>43</v>
      </c>
      <c r="H329" s="576"/>
      <c r="I329" s="576"/>
      <c r="J329" s="576"/>
      <c r="K329" s="576"/>
      <c r="L329" s="38"/>
    </row>
    <row r="330" spans="1:12" ht="20.100000000000001" customHeight="1">
      <c r="L330" s="38"/>
    </row>
    <row r="331" spans="1:12" ht="20.100000000000001" customHeight="1">
      <c r="L331" s="38"/>
    </row>
    <row r="332" spans="1:12" ht="20.100000000000001" customHeight="1">
      <c r="L332" s="38"/>
    </row>
    <row r="333" spans="1:12" ht="20.100000000000001" customHeight="1">
      <c r="A333" s="577" t="s">
        <v>44</v>
      </c>
      <c r="B333" s="577"/>
      <c r="C333" s="577"/>
      <c r="D333" s="577"/>
      <c r="E333" s="577"/>
      <c r="F333" s="27"/>
      <c r="G333" s="578" t="s">
        <v>45</v>
      </c>
      <c r="H333" s="578"/>
      <c r="I333" s="578"/>
      <c r="J333" s="578"/>
      <c r="K333" s="578"/>
      <c r="L333" s="38"/>
    </row>
    <row r="334" spans="1:12" ht="20.100000000000001" customHeight="1">
      <c r="A334" s="387"/>
      <c r="B334" s="387"/>
      <c r="C334" s="403"/>
      <c r="D334" s="412"/>
      <c r="E334" s="413"/>
      <c r="F334" s="405"/>
      <c r="G334" s="408"/>
      <c r="H334" s="409"/>
      <c r="I334" s="410"/>
      <c r="J334" s="382"/>
      <c r="K334" s="382"/>
      <c r="L334" s="38"/>
    </row>
    <row r="335" spans="1:12" ht="20.100000000000001" customHeight="1">
      <c r="A335" s="387"/>
      <c r="B335" s="387"/>
      <c r="C335" s="403"/>
      <c r="D335" s="412"/>
      <c r="E335" s="413"/>
      <c r="F335" s="405"/>
      <c r="G335" s="408"/>
      <c r="H335" s="409"/>
      <c r="I335" s="410"/>
      <c r="J335" s="382"/>
      <c r="K335" s="382"/>
      <c r="L335" s="38"/>
    </row>
    <row r="336" spans="1:12" ht="20.100000000000001" customHeight="1">
      <c r="A336" s="387"/>
      <c r="B336" s="387"/>
      <c r="C336" s="403"/>
      <c r="D336" s="412"/>
      <c r="E336" s="413"/>
      <c r="F336" s="405"/>
      <c r="G336" s="408"/>
      <c r="H336" s="409"/>
      <c r="I336" s="410"/>
      <c r="J336" s="382"/>
      <c r="K336" s="382"/>
      <c r="L336" s="38"/>
    </row>
    <row r="337" spans="1:12" ht="20.100000000000001" customHeight="1">
      <c r="A337" s="387"/>
      <c r="B337" s="387"/>
      <c r="C337" s="403"/>
      <c r="D337" s="412"/>
      <c r="E337" s="413"/>
      <c r="F337" s="405"/>
      <c r="G337" s="408"/>
      <c r="H337" s="409"/>
      <c r="I337" s="410"/>
      <c r="J337" s="382"/>
      <c r="K337" s="382"/>
      <c r="L337" s="38"/>
    </row>
    <row r="338" spans="1:12" ht="20.100000000000001" customHeight="1">
      <c r="A338" s="387"/>
      <c r="B338" s="387"/>
      <c r="C338" s="411"/>
      <c r="D338" s="412"/>
      <c r="E338" s="413"/>
      <c r="F338" s="38"/>
      <c r="G338" s="415"/>
      <c r="H338" s="394"/>
      <c r="I338" s="416"/>
      <c r="J338" s="416"/>
      <c r="K338" s="416"/>
      <c r="L338" s="38"/>
    </row>
    <row r="339" spans="1:12" ht="20.100000000000001" customHeight="1">
      <c r="A339" s="387"/>
      <c r="B339" s="387"/>
      <c r="C339" s="411"/>
      <c r="D339" s="412"/>
      <c r="E339" s="413"/>
      <c r="F339" s="38"/>
      <c r="G339" s="417"/>
      <c r="H339" s="417"/>
      <c r="I339" s="416"/>
      <c r="J339" s="416"/>
      <c r="K339" s="416"/>
      <c r="L339" s="38"/>
    </row>
    <row r="340" spans="1:12" ht="20.100000000000001" customHeight="1">
      <c r="A340" s="387"/>
      <c r="B340" s="387"/>
      <c r="C340" s="411"/>
      <c r="D340" s="412"/>
      <c r="E340" s="413"/>
      <c r="F340" s="38"/>
      <c r="G340" s="415"/>
      <c r="H340" s="394"/>
      <c r="I340" s="416"/>
      <c r="J340" s="416"/>
      <c r="K340" s="416"/>
      <c r="L340" s="38"/>
    </row>
    <row r="341" spans="1:12" ht="20.100000000000001" customHeight="1">
      <c r="A341" s="387"/>
      <c r="B341" s="387"/>
      <c r="C341" s="411"/>
      <c r="D341" s="412"/>
      <c r="E341" s="413"/>
      <c r="F341" s="38"/>
      <c r="G341" s="394"/>
      <c r="H341" s="394"/>
      <c r="I341" s="416"/>
      <c r="J341" s="416"/>
      <c r="K341" s="416"/>
      <c r="L341" s="38"/>
    </row>
    <row r="342" spans="1:12" ht="20.100000000000001" customHeight="1">
      <c r="A342" s="387"/>
      <c r="B342" s="387"/>
      <c r="C342" s="411"/>
      <c r="D342" s="412"/>
      <c r="E342" s="413"/>
      <c r="F342" s="38"/>
      <c r="G342" s="394"/>
      <c r="H342" s="394"/>
      <c r="I342" s="416"/>
      <c r="J342" s="416"/>
      <c r="K342" s="416"/>
      <c r="L342" s="38"/>
    </row>
    <row r="343" spans="1:12" ht="20.100000000000001" customHeight="1">
      <c r="A343" s="387"/>
      <c r="B343" s="387"/>
      <c r="C343" s="411"/>
      <c r="D343" s="412"/>
      <c r="E343" s="413"/>
      <c r="F343" s="38"/>
      <c r="G343" s="394"/>
      <c r="H343" s="394"/>
      <c r="I343" s="416"/>
      <c r="J343" s="416"/>
      <c r="K343" s="416"/>
      <c r="L343" s="38"/>
    </row>
    <row r="344" spans="1:12" ht="20.100000000000001" customHeight="1">
      <c r="A344" s="387"/>
      <c r="B344" s="387"/>
      <c r="C344" s="411"/>
      <c r="D344" s="412"/>
      <c r="E344" s="413"/>
      <c r="F344" s="38"/>
      <c r="G344" s="418"/>
      <c r="H344" s="418"/>
      <c r="I344" s="416"/>
      <c r="J344" s="416"/>
      <c r="K344" s="416"/>
      <c r="L344" s="38"/>
    </row>
    <row r="345" spans="1:12" ht="20.100000000000001" customHeight="1">
      <c r="A345" s="387"/>
      <c r="B345" s="387"/>
      <c r="C345" s="411"/>
      <c r="D345" s="419"/>
      <c r="E345" s="420"/>
      <c r="F345" s="38"/>
      <c r="G345" s="418"/>
      <c r="H345" s="418"/>
      <c r="I345" s="416"/>
      <c r="J345" s="416"/>
      <c r="K345" s="416"/>
      <c r="L345" s="38"/>
    </row>
    <row r="346" spans="1:12" ht="20.100000000000001" customHeight="1">
      <c r="A346" s="387"/>
      <c r="B346" s="387"/>
      <c r="C346" s="411"/>
      <c r="D346" s="414"/>
      <c r="E346" s="413"/>
      <c r="F346" s="38"/>
      <c r="G346" s="418"/>
      <c r="H346" s="418"/>
      <c r="I346" s="416"/>
      <c r="J346" s="416"/>
      <c r="K346" s="416"/>
      <c r="L346" s="38"/>
    </row>
    <row r="347" spans="1:12" ht="20.100000000000001" customHeight="1">
      <c r="A347" s="387"/>
      <c r="B347" s="387"/>
      <c r="C347" s="411"/>
      <c r="D347" s="421"/>
      <c r="E347" s="420"/>
      <c r="F347" s="38"/>
      <c r="G347" s="418"/>
      <c r="H347" s="418"/>
      <c r="I347" s="416"/>
      <c r="J347" s="416"/>
      <c r="K347" s="416"/>
      <c r="L347" s="38"/>
    </row>
    <row r="348" spans="1:12" ht="20.100000000000001" customHeight="1">
      <c r="A348" s="387"/>
      <c r="B348" s="387"/>
      <c r="C348" s="411"/>
      <c r="D348" s="421"/>
      <c r="E348" s="420"/>
      <c r="F348" s="38"/>
      <c r="G348" s="418"/>
      <c r="H348" s="418"/>
      <c r="I348" s="416"/>
      <c r="J348" s="416"/>
      <c r="K348" s="416"/>
      <c r="L348" s="38"/>
    </row>
    <row r="349" spans="1:12" ht="20.100000000000001" customHeight="1">
      <c r="A349" s="387"/>
      <c r="B349" s="387"/>
      <c r="C349" s="411"/>
      <c r="D349" s="414"/>
      <c r="E349" s="413"/>
      <c r="F349" s="38"/>
      <c r="G349" s="418"/>
      <c r="H349" s="418"/>
      <c r="I349" s="416"/>
      <c r="J349" s="416"/>
      <c r="K349" s="416"/>
      <c r="L349" s="38"/>
    </row>
    <row r="350" spans="1:12" ht="20.100000000000001" customHeight="1">
      <c r="A350" s="387"/>
      <c r="B350" s="387"/>
      <c r="C350" s="411"/>
      <c r="D350" s="414"/>
      <c r="E350" s="413"/>
      <c r="F350" s="38"/>
      <c r="G350" s="418"/>
      <c r="H350" s="418"/>
      <c r="I350" s="416"/>
      <c r="J350" s="416"/>
      <c r="K350" s="416"/>
      <c r="L350" s="38"/>
    </row>
    <row r="351" spans="1:12" ht="20.100000000000001" customHeight="1">
      <c r="A351" s="387"/>
      <c r="B351" s="387"/>
      <c r="C351" s="411"/>
      <c r="D351" s="414"/>
      <c r="E351" s="413"/>
      <c r="F351" s="38"/>
      <c r="G351" s="418"/>
      <c r="H351" s="418"/>
      <c r="I351" s="416"/>
      <c r="J351" s="416"/>
      <c r="K351" s="416"/>
      <c r="L351" s="38"/>
    </row>
    <row r="352" spans="1:12" ht="20.100000000000001" customHeight="1">
      <c r="A352" s="387"/>
      <c r="B352" s="387"/>
      <c r="C352" s="411"/>
      <c r="D352" s="414"/>
      <c r="E352" s="413"/>
      <c r="F352" s="38"/>
      <c r="G352" s="418"/>
      <c r="H352" s="418"/>
      <c r="I352" s="416"/>
      <c r="J352" s="416"/>
      <c r="K352" s="416"/>
      <c r="L352" s="38"/>
    </row>
    <row r="353" spans="1:12" ht="20.100000000000001" customHeight="1">
      <c r="A353" s="387"/>
      <c r="B353" s="387"/>
      <c r="C353" s="411"/>
      <c r="D353" s="414"/>
      <c r="E353" s="413"/>
      <c r="F353" s="38"/>
      <c r="G353" s="418"/>
      <c r="H353" s="418"/>
      <c r="I353" s="416"/>
      <c r="J353" s="416"/>
      <c r="K353" s="416"/>
      <c r="L353" s="38"/>
    </row>
    <row r="354" spans="1:12">
      <c r="A354" s="204"/>
      <c r="B354" s="204"/>
      <c r="C354" s="204"/>
      <c r="D354" s="204"/>
      <c r="E354" s="35"/>
      <c r="F354" s="25"/>
      <c r="G354" s="25"/>
      <c r="H354" s="25"/>
      <c r="I354" s="37"/>
      <c r="J354" s="37"/>
      <c r="K354" s="38"/>
      <c r="L354" s="38"/>
    </row>
    <row r="355" spans="1:12">
      <c r="A355" s="204"/>
      <c r="B355" s="204"/>
      <c r="C355" s="204"/>
      <c r="D355" s="204"/>
      <c r="E355" s="35"/>
      <c r="F355" s="25"/>
      <c r="G355" s="25"/>
      <c r="H355" s="25"/>
      <c r="I355" s="37"/>
      <c r="J355" s="37"/>
      <c r="K355" s="38"/>
      <c r="L355" s="38"/>
    </row>
    <row r="356" spans="1:12">
      <c r="A356" s="204"/>
      <c r="B356" s="204"/>
      <c r="C356" s="204"/>
      <c r="D356" s="204"/>
      <c r="E356" s="37"/>
      <c r="F356" s="37"/>
      <c r="G356" s="440"/>
      <c r="H356" s="440"/>
      <c r="I356" s="440"/>
      <c r="J356" s="440"/>
      <c r="K356" s="440"/>
      <c r="L356" s="38"/>
    </row>
    <row r="357" spans="1:12">
      <c r="A357" s="29"/>
      <c r="B357" s="29"/>
      <c r="C357" s="29"/>
      <c r="D357" s="29"/>
      <c r="E357" s="27"/>
      <c r="F357" s="27"/>
      <c r="G357" s="434"/>
      <c r="H357" s="434"/>
      <c r="I357" s="434"/>
      <c r="J357" s="434"/>
      <c r="K357" s="434"/>
      <c r="L357" s="38"/>
    </row>
    <row r="358" spans="1:12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</row>
    <row r="359" spans="1:12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</row>
    <row r="360" spans="1:12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</row>
    <row r="361" spans="1:12">
      <c r="A361" s="29"/>
      <c r="B361" s="29"/>
      <c r="C361" s="29"/>
      <c r="D361" s="29"/>
      <c r="E361" s="29"/>
      <c r="F361" s="27"/>
      <c r="G361" s="29"/>
      <c r="H361" s="29"/>
      <c r="I361" s="29"/>
      <c r="J361" s="29"/>
      <c r="K361" s="29"/>
      <c r="L361" s="38"/>
    </row>
    <row r="362" spans="1:12">
      <c r="A362" s="388"/>
      <c r="B362" s="388"/>
      <c r="C362" s="388"/>
      <c r="D362" s="388"/>
      <c r="E362" s="388"/>
      <c r="F362" s="27"/>
      <c r="G362" s="389"/>
      <c r="H362" s="389"/>
      <c r="I362" s="441"/>
      <c r="J362" s="441"/>
      <c r="K362" s="441"/>
      <c r="L362" s="38"/>
    </row>
    <row r="363" spans="1:12" ht="18.75">
      <c r="A363" s="442"/>
      <c r="B363" s="442"/>
      <c r="C363" s="442"/>
      <c r="D363" s="442"/>
      <c r="E363" s="442"/>
      <c r="F363" s="442"/>
      <c r="G363" s="442"/>
      <c r="H363" s="442"/>
      <c r="I363" s="442"/>
      <c r="J363" s="442"/>
      <c r="K363" s="442"/>
      <c r="L363" s="38"/>
    </row>
    <row r="364" spans="1:12" ht="18.75">
      <c r="A364" s="435"/>
      <c r="B364" s="435"/>
      <c r="C364" s="435"/>
      <c r="D364" s="435"/>
      <c r="E364" s="435"/>
      <c r="F364" s="435"/>
      <c r="G364" s="435"/>
      <c r="H364" s="435"/>
      <c r="I364" s="435"/>
      <c r="J364" s="435"/>
      <c r="K364" s="435"/>
      <c r="L364" s="38"/>
    </row>
    <row r="365" spans="1:12">
      <c r="A365" s="394"/>
      <c r="B365" s="394"/>
      <c r="C365" s="394"/>
      <c r="D365" s="394"/>
      <c r="E365" s="394"/>
      <c r="F365" s="394"/>
      <c r="G365" s="394"/>
      <c r="H365" s="394"/>
      <c r="I365" s="38"/>
      <c r="J365" s="38"/>
      <c r="K365" s="38"/>
      <c r="L365" s="38"/>
    </row>
    <row r="366" spans="1:12" ht="15.75">
      <c r="A366" s="395"/>
      <c r="B366" s="396"/>
      <c r="C366" s="396"/>
      <c r="D366" s="397"/>
      <c r="E366" s="396"/>
      <c r="F366" s="398"/>
      <c r="G366" s="395"/>
      <c r="H366" s="436"/>
      <c r="I366" s="436"/>
      <c r="J366" s="399"/>
      <c r="K366" s="38"/>
      <c r="L366" s="38"/>
    </row>
    <row r="367" spans="1:12" ht="15.75">
      <c r="A367" s="395"/>
      <c r="B367" s="398"/>
      <c r="C367" s="398"/>
      <c r="D367" s="397"/>
      <c r="E367" s="398"/>
      <c r="F367" s="398"/>
      <c r="G367" s="395"/>
      <c r="H367" s="436"/>
      <c r="I367" s="436"/>
      <c r="J367" s="400"/>
      <c r="K367" s="38"/>
      <c r="L367" s="38"/>
    </row>
    <row r="368" spans="1:12" ht="15.75">
      <c r="A368" s="395"/>
      <c r="B368" s="398"/>
      <c r="C368" s="398"/>
      <c r="D368" s="401"/>
      <c r="E368" s="398"/>
      <c r="F368" s="398"/>
      <c r="G368" s="395"/>
      <c r="H368" s="436"/>
      <c r="I368" s="436"/>
      <c r="J368" s="400"/>
      <c r="K368" s="38"/>
      <c r="L368" s="38"/>
    </row>
    <row r="369" spans="1:12">
      <c r="A369" s="398"/>
      <c r="B369" s="398"/>
      <c r="C369" s="398"/>
      <c r="D369" s="398"/>
      <c r="E369" s="398"/>
      <c r="F369" s="398"/>
      <c r="G369" s="395"/>
      <c r="H369" s="437"/>
      <c r="I369" s="437"/>
      <c r="J369" s="400"/>
      <c r="K369" s="38"/>
      <c r="L369" s="38"/>
    </row>
    <row r="370" spans="1:12">
      <c r="A370" s="398"/>
      <c r="B370" s="398"/>
      <c r="C370" s="398"/>
      <c r="D370" s="398"/>
      <c r="E370" s="398"/>
      <c r="F370" s="398"/>
      <c r="G370" s="398"/>
      <c r="H370" s="398"/>
      <c r="I370" s="402"/>
      <c r="J370" s="402"/>
      <c r="K370" s="38"/>
      <c r="L370" s="38"/>
    </row>
    <row r="371" spans="1:12" ht="15.75">
      <c r="A371" s="438"/>
      <c r="B371" s="438"/>
      <c r="C371" s="403"/>
      <c r="D371" s="438"/>
      <c r="E371" s="438"/>
      <c r="F371" s="404"/>
      <c r="G371" s="439"/>
      <c r="H371" s="439"/>
      <c r="I371" s="439"/>
      <c r="J371" s="439"/>
      <c r="K371" s="439"/>
      <c r="L371" s="38"/>
    </row>
    <row r="372" spans="1:12" ht="15.75">
      <c r="A372" s="438"/>
      <c r="B372" s="438"/>
      <c r="C372" s="403"/>
      <c r="D372" s="438"/>
      <c r="E372" s="438"/>
      <c r="F372" s="405"/>
      <c r="G372" s="432"/>
      <c r="H372" s="432"/>
      <c r="I372" s="432"/>
      <c r="J372" s="433"/>
      <c r="K372" s="433"/>
      <c r="L372" s="38"/>
    </row>
    <row r="373" spans="1:12" ht="15.75">
      <c r="A373" s="438"/>
      <c r="B373" s="438"/>
      <c r="C373" s="403"/>
      <c r="D373" s="438"/>
      <c r="E373" s="438"/>
      <c r="F373" s="405"/>
      <c r="G373" s="406"/>
      <c r="H373" s="407"/>
      <c r="I373" s="382"/>
      <c r="J373" s="433"/>
      <c r="K373" s="433"/>
      <c r="L373" s="38"/>
    </row>
    <row r="374" spans="1:12" ht="15.75">
      <c r="A374" s="438"/>
      <c r="B374" s="438"/>
      <c r="C374" s="403"/>
      <c r="D374" s="438"/>
      <c r="E374" s="438"/>
      <c r="F374" s="405"/>
      <c r="G374" s="408"/>
      <c r="H374" s="409"/>
      <c r="I374" s="410"/>
      <c r="J374" s="382"/>
      <c r="K374" s="382"/>
      <c r="L374" s="38"/>
    </row>
    <row r="375" spans="1:12" ht="20.100000000000001" customHeight="1">
      <c r="A375" s="411"/>
      <c r="B375" s="387"/>
      <c r="C375" s="403"/>
      <c r="D375" s="422"/>
      <c r="E375" s="423"/>
      <c r="F375" s="405"/>
      <c r="G375" s="408"/>
      <c r="H375" s="409"/>
      <c r="I375" s="410"/>
      <c r="J375" s="382"/>
      <c r="K375" s="382"/>
      <c r="L375" s="38"/>
    </row>
    <row r="376" spans="1:12" ht="20.100000000000001" customHeight="1">
      <c r="A376" s="387"/>
      <c r="B376" s="387"/>
      <c r="C376" s="403"/>
      <c r="D376" s="422"/>
      <c r="E376" s="390"/>
      <c r="F376" s="405"/>
      <c r="G376" s="408"/>
      <c r="H376" s="409"/>
      <c r="I376" s="410"/>
      <c r="J376" s="382"/>
      <c r="K376" s="382"/>
      <c r="L376" s="38"/>
    </row>
    <row r="377" spans="1:12" ht="20.100000000000001" customHeight="1">
      <c r="A377" s="387"/>
      <c r="B377" s="387"/>
      <c r="C377" s="403"/>
      <c r="D377" s="422"/>
      <c r="E377" s="390"/>
      <c r="F377" s="405"/>
      <c r="G377" s="408"/>
      <c r="H377" s="409"/>
      <c r="I377" s="410"/>
      <c r="J377" s="382"/>
      <c r="K377" s="382"/>
      <c r="L377" s="38"/>
    </row>
    <row r="378" spans="1:12" ht="20.100000000000001" customHeight="1">
      <c r="A378" s="387"/>
      <c r="B378" s="387"/>
      <c r="C378" s="403"/>
      <c r="D378" s="422"/>
      <c r="E378" s="390"/>
      <c r="F378" s="405"/>
      <c r="G378" s="408"/>
      <c r="H378" s="409"/>
      <c r="I378" s="410"/>
      <c r="J378" s="382"/>
      <c r="K378" s="382"/>
      <c r="L378" s="38"/>
    </row>
    <row r="379" spans="1:12" ht="20.100000000000001" customHeight="1">
      <c r="A379" s="387"/>
      <c r="B379" s="387"/>
      <c r="C379" s="403"/>
      <c r="D379" s="422"/>
      <c r="E379" s="390"/>
      <c r="F379" s="405"/>
      <c r="G379" s="408"/>
      <c r="H379" s="409"/>
      <c r="I379" s="410"/>
      <c r="J379" s="382"/>
      <c r="K379" s="382"/>
      <c r="L379" s="38"/>
    </row>
    <row r="380" spans="1:12" ht="20.100000000000001" customHeight="1">
      <c r="A380" s="387"/>
      <c r="B380" s="387"/>
      <c r="C380" s="403"/>
      <c r="D380" s="422"/>
      <c r="E380" s="390"/>
      <c r="F380" s="405"/>
      <c r="G380" s="408"/>
      <c r="H380" s="409"/>
      <c r="I380" s="410"/>
      <c r="J380" s="382"/>
      <c r="K380" s="382"/>
      <c r="L380" s="38"/>
    </row>
    <row r="381" spans="1:12" ht="20.100000000000001" customHeight="1">
      <c r="A381" s="387"/>
      <c r="B381" s="387"/>
      <c r="C381" s="403"/>
      <c r="D381" s="422"/>
      <c r="E381" s="390"/>
      <c r="F381" s="405"/>
      <c r="G381" s="408"/>
      <c r="H381" s="409"/>
      <c r="I381" s="410"/>
      <c r="J381" s="382"/>
      <c r="K381" s="382"/>
      <c r="L381" s="38"/>
    </row>
    <row r="382" spans="1:12" ht="20.100000000000001" customHeight="1">
      <c r="A382" s="387"/>
      <c r="B382" s="387"/>
      <c r="C382" s="403"/>
      <c r="D382" s="422"/>
      <c r="E382" s="390"/>
      <c r="F382" s="405"/>
      <c r="G382" s="408"/>
      <c r="H382" s="409"/>
      <c r="I382" s="410"/>
      <c r="J382" s="382"/>
      <c r="K382" s="382"/>
      <c r="L382" s="38"/>
    </row>
    <row r="383" spans="1:12" ht="20.100000000000001" customHeight="1">
      <c r="A383" s="387"/>
      <c r="B383" s="387"/>
      <c r="C383" s="403"/>
      <c r="D383" s="422"/>
      <c r="E383" s="390"/>
      <c r="F383" s="405"/>
      <c r="G383" s="408"/>
      <c r="H383" s="409"/>
      <c r="I383" s="410"/>
      <c r="J383" s="382"/>
      <c r="K383" s="382"/>
      <c r="L383" s="38"/>
    </row>
    <row r="384" spans="1:12" ht="20.100000000000001" customHeight="1">
      <c r="A384" s="387"/>
      <c r="B384" s="387"/>
      <c r="C384" s="403"/>
      <c r="D384" s="422"/>
      <c r="E384" s="390"/>
      <c r="F384" s="405"/>
      <c r="G384" s="408"/>
      <c r="H384" s="409"/>
      <c r="I384" s="410"/>
      <c r="J384" s="382"/>
      <c r="K384" s="382"/>
      <c r="L384" s="38"/>
    </row>
    <row r="385" spans="1:12" ht="20.100000000000001" customHeight="1">
      <c r="A385" s="387"/>
      <c r="B385" s="387"/>
      <c r="C385" s="403"/>
      <c r="D385" s="422"/>
      <c r="E385" s="390"/>
      <c r="F385" s="405"/>
      <c r="G385" s="408"/>
      <c r="H385" s="409"/>
      <c r="I385" s="410"/>
      <c r="J385" s="382"/>
      <c r="K385" s="382"/>
      <c r="L385" s="38"/>
    </row>
    <row r="386" spans="1:12" ht="20.100000000000001" customHeight="1">
      <c r="A386" s="387"/>
      <c r="B386" s="387"/>
      <c r="C386" s="403"/>
      <c r="D386" s="422"/>
      <c r="E386" s="424"/>
      <c r="F386" s="405"/>
      <c r="G386" s="408"/>
      <c r="H386" s="409"/>
      <c r="I386" s="410"/>
      <c r="J386" s="382"/>
      <c r="K386" s="382"/>
      <c r="L386" s="38"/>
    </row>
    <row r="387" spans="1:12" ht="20.100000000000001" customHeight="1">
      <c r="A387" s="387"/>
      <c r="B387" s="387"/>
      <c r="C387" s="403"/>
      <c r="D387" s="422"/>
      <c r="E387" s="425"/>
      <c r="F387" s="405"/>
      <c r="G387" s="408"/>
      <c r="H387" s="409"/>
      <c r="I387" s="410"/>
      <c r="J387" s="382"/>
      <c r="K387" s="382"/>
      <c r="L387" s="38"/>
    </row>
    <row r="388" spans="1:12" ht="20.100000000000001" customHeight="1">
      <c r="A388" s="387"/>
      <c r="B388" s="387"/>
      <c r="C388" s="403"/>
      <c r="D388" s="422"/>
      <c r="E388" s="425"/>
      <c r="F388" s="405"/>
      <c r="G388" s="408"/>
      <c r="H388" s="409"/>
      <c r="I388" s="410"/>
      <c r="J388" s="382"/>
      <c r="K388" s="382"/>
      <c r="L388" s="38"/>
    </row>
    <row r="389" spans="1:12" ht="20.100000000000001" customHeight="1">
      <c r="A389" s="387"/>
      <c r="B389" s="387"/>
      <c r="C389" s="403"/>
      <c r="D389" s="422"/>
      <c r="E389" s="425"/>
      <c r="F389" s="405"/>
      <c r="G389" s="408"/>
      <c r="H389" s="409"/>
      <c r="I389" s="410"/>
      <c r="J389" s="382"/>
      <c r="K389" s="382"/>
      <c r="L389" s="38"/>
    </row>
    <row r="390" spans="1:12" ht="20.100000000000001" customHeight="1">
      <c r="A390" s="387"/>
      <c r="B390" s="387"/>
      <c r="C390" s="403"/>
      <c r="D390" s="422"/>
      <c r="E390" s="425"/>
      <c r="F390" s="405"/>
      <c r="G390" s="408"/>
      <c r="H390" s="409"/>
      <c r="I390" s="410"/>
      <c r="J390" s="382"/>
      <c r="K390" s="382"/>
      <c r="L390" s="38"/>
    </row>
    <row r="391" spans="1:12" ht="20.100000000000001" customHeight="1">
      <c r="A391" s="387"/>
      <c r="B391" s="387"/>
      <c r="C391" s="403"/>
      <c r="D391" s="422"/>
      <c r="E391" s="425"/>
      <c r="F391" s="405"/>
      <c r="G391" s="408"/>
      <c r="H391" s="409"/>
      <c r="I391" s="410"/>
      <c r="J391" s="382"/>
      <c r="K391" s="382"/>
      <c r="L391" s="38"/>
    </row>
    <row r="392" spans="1:12" ht="20.100000000000001" customHeight="1">
      <c r="A392" s="387"/>
      <c r="B392" s="387"/>
      <c r="C392" s="403"/>
      <c r="D392" s="422"/>
      <c r="E392" s="425"/>
      <c r="F392" s="405"/>
      <c r="G392" s="408"/>
      <c r="H392" s="409"/>
      <c r="I392" s="410"/>
      <c r="J392" s="382"/>
      <c r="K392" s="382"/>
      <c r="L392" s="38"/>
    </row>
    <row r="393" spans="1:12" ht="20.100000000000001" customHeight="1">
      <c r="A393" s="387"/>
      <c r="B393" s="387"/>
      <c r="C393" s="411"/>
      <c r="D393" s="422"/>
      <c r="E393" s="425"/>
      <c r="F393" s="38"/>
      <c r="G393" s="415"/>
      <c r="H393" s="394"/>
      <c r="I393" s="416"/>
      <c r="J393" s="416"/>
      <c r="K393" s="416"/>
      <c r="L393" s="38"/>
    </row>
    <row r="394" spans="1:12" ht="20.100000000000001" customHeight="1">
      <c r="A394" s="387"/>
      <c r="B394" s="387"/>
      <c r="C394" s="411"/>
      <c r="D394" s="422"/>
      <c r="E394" s="425"/>
      <c r="F394" s="38"/>
      <c r="G394" s="417"/>
      <c r="H394" s="417"/>
      <c r="I394" s="416"/>
      <c r="J394" s="416"/>
      <c r="K394" s="416"/>
      <c r="L394" s="38"/>
    </row>
    <row r="395" spans="1:12" ht="20.100000000000001" customHeight="1">
      <c r="A395" s="387"/>
      <c r="B395" s="387"/>
      <c r="C395" s="411"/>
      <c r="D395" s="422"/>
      <c r="E395" s="425"/>
      <c r="F395" s="38"/>
      <c r="G395" s="415"/>
      <c r="H395" s="394"/>
      <c r="I395" s="416"/>
      <c r="J395" s="416"/>
      <c r="K395" s="416"/>
      <c r="L395" s="38"/>
    </row>
    <row r="396" spans="1:12" ht="20.100000000000001" customHeight="1">
      <c r="A396" s="387"/>
      <c r="B396" s="387"/>
      <c r="C396" s="411"/>
      <c r="D396" s="422"/>
      <c r="E396" s="425"/>
      <c r="F396" s="38"/>
      <c r="G396" s="394"/>
      <c r="H396" s="394"/>
      <c r="I396" s="416"/>
      <c r="J396" s="416"/>
      <c r="K396" s="416"/>
      <c r="L396" s="38"/>
    </row>
    <row r="397" spans="1:12" ht="20.100000000000001" customHeight="1">
      <c r="A397" s="387"/>
      <c r="B397" s="387"/>
      <c r="C397" s="411"/>
      <c r="D397" s="422"/>
      <c r="E397" s="425"/>
      <c r="F397" s="38"/>
      <c r="G397" s="394"/>
      <c r="H397" s="394"/>
      <c r="I397" s="416"/>
      <c r="J397" s="416"/>
      <c r="K397" s="416"/>
      <c r="L397" s="38"/>
    </row>
    <row r="398" spans="1:12" ht="20.100000000000001" customHeight="1">
      <c r="A398" s="387"/>
      <c r="B398" s="387"/>
      <c r="C398" s="411"/>
      <c r="D398" s="422"/>
      <c r="E398" s="425"/>
      <c r="F398" s="38"/>
      <c r="G398" s="394"/>
      <c r="H398" s="394"/>
      <c r="I398" s="416"/>
      <c r="J398" s="416"/>
      <c r="K398" s="416"/>
      <c r="L398" s="38"/>
    </row>
    <row r="399" spans="1:12" ht="20.100000000000001" customHeight="1">
      <c r="A399" s="387"/>
      <c r="B399" s="387"/>
      <c r="C399" s="411"/>
      <c r="D399" s="422"/>
      <c r="E399" s="425"/>
      <c r="F399" s="38"/>
      <c r="G399" s="418"/>
      <c r="H399" s="418"/>
      <c r="I399" s="416"/>
      <c r="J399" s="416"/>
      <c r="K399" s="416"/>
      <c r="L399" s="38"/>
    </row>
    <row r="400" spans="1:12" ht="20.100000000000001" customHeight="1">
      <c r="A400" s="387"/>
      <c r="B400" s="387"/>
      <c r="C400" s="411"/>
      <c r="D400" s="422"/>
      <c r="E400" s="425"/>
      <c r="F400" s="38"/>
      <c r="G400" s="418"/>
      <c r="H400" s="418"/>
      <c r="I400" s="416"/>
      <c r="J400" s="416"/>
      <c r="K400" s="416"/>
      <c r="L400" s="38"/>
    </row>
    <row r="401" spans="1:12" ht="20.100000000000001" customHeight="1">
      <c r="A401" s="387"/>
      <c r="B401" s="387"/>
      <c r="C401" s="411"/>
      <c r="D401" s="422"/>
      <c r="E401" s="425"/>
      <c r="F401" s="38"/>
      <c r="G401" s="418"/>
      <c r="H401" s="418"/>
      <c r="I401" s="416"/>
      <c r="J401" s="416"/>
      <c r="K401" s="416"/>
      <c r="L401" s="38"/>
    </row>
    <row r="402" spans="1:12" ht="20.100000000000001" customHeight="1">
      <c r="A402" s="387"/>
      <c r="B402" s="387"/>
      <c r="C402" s="411"/>
      <c r="D402" s="422"/>
      <c r="E402" s="425"/>
      <c r="F402" s="38"/>
      <c r="G402" s="418"/>
      <c r="H402" s="418"/>
      <c r="I402" s="416"/>
      <c r="J402" s="416"/>
      <c r="K402" s="416"/>
      <c r="L402" s="38"/>
    </row>
    <row r="403" spans="1:12" ht="20.100000000000001" customHeight="1">
      <c r="A403" s="387"/>
      <c r="B403" s="387"/>
      <c r="C403" s="411"/>
      <c r="D403" s="422"/>
      <c r="E403" s="425"/>
      <c r="F403" s="38"/>
      <c r="G403" s="418"/>
      <c r="H403" s="418"/>
      <c r="I403" s="416"/>
      <c r="J403" s="416"/>
      <c r="K403" s="416"/>
      <c r="L403" s="38"/>
    </row>
    <row r="404" spans="1:12" ht="20.100000000000001" customHeight="1">
      <c r="A404" s="387"/>
      <c r="B404" s="387"/>
      <c r="C404" s="411"/>
      <c r="D404" s="422"/>
      <c r="E404" s="425"/>
      <c r="F404" s="38"/>
      <c r="G404" s="418"/>
      <c r="H404" s="418"/>
      <c r="I404" s="416"/>
      <c r="J404" s="416"/>
      <c r="K404" s="416"/>
      <c r="L404" s="38"/>
    </row>
    <row r="405" spans="1:12" ht="20.100000000000001" customHeight="1">
      <c r="A405" s="387"/>
      <c r="B405" s="387"/>
      <c r="C405" s="411"/>
      <c r="D405" s="422"/>
      <c r="E405" s="425"/>
      <c r="F405" s="38"/>
      <c r="G405" s="418"/>
      <c r="H405" s="418"/>
      <c r="I405" s="416"/>
      <c r="J405" s="416"/>
      <c r="K405" s="416"/>
      <c r="L405" s="38"/>
    </row>
    <row r="406" spans="1:12" ht="20.100000000000001" customHeight="1">
      <c r="A406" s="387"/>
      <c r="B406" s="387"/>
      <c r="C406" s="411"/>
      <c r="D406" s="422"/>
      <c r="E406" s="425"/>
      <c r="F406" s="38"/>
      <c r="G406" s="418"/>
      <c r="H406" s="418"/>
      <c r="I406" s="416"/>
      <c r="J406" s="416"/>
      <c r="K406" s="416"/>
      <c r="L406" s="38"/>
    </row>
    <row r="407" spans="1:12" ht="20.100000000000001" customHeight="1">
      <c r="A407" s="387"/>
      <c r="B407" s="387"/>
      <c r="C407" s="411"/>
      <c r="D407" s="422"/>
      <c r="E407" s="425"/>
      <c r="F407" s="38"/>
      <c r="G407" s="418"/>
      <c r="H407" s="418"/>
      <c r="I407" s="416"/>
      <c r="J407" s="416"/>
      <c r="K407" s="416"/>
      <c r="L407" s="38"/>
    </row>
    <row r="408" spans="1:12" ht="20.100000000000001" customHeight="1">
      <c r="A408" s="387"/>
      <c r="B408" s="387"/>
      <c r="C408" s="411"/>
      <c r="D408" s="422"/>
      <c r="E408" s="425"/>
      <c r="F408" s="38"/>
      <c r="G408" s="418"/>
      <c r="H408" s="418"/>
      <c r="I408" s="416"/>
      <c r="J408" s="416"/>
      <c r="K408" s="416"/>
      <c r="L408" s="38"/>
    </row>
    <row r="409" spans="1:12" ht="20.100000000000001" customHeight="1">
      <c r="A409" s="426"/>
      <c r="B409" s="387"/>
      <c r="C409" s="204"/>
      <c r="D409" s="422"/>
      <c r="E409" s="425"/>
      <c r="F409" s="25"/>
      <c r="G409" s="25"/>
      <c r="H409" s="25"/>
      <c r="I409" s="37"/>
      <c r="J409" s="37"/>
      <c r="K409" s="38"/>
      <c r="L409" s="38"/>
    </row>
    <row r="410" spans="1:12" ht="20.100000000000001" customHeight="1">
      <c r="A410" s="426"/>
      <c r="B410" s="387"/>
      <c r="C410" s="204"/>
      <c r="D410" s="422"/>
      <c r="E410" s="425"/>
      <c r="F410" s="25"/>
      <c r="G410" s="25"/>
      <c r="H410" s="25"/>
      <c r="I410" s="37"/>
      <c r="J410" s="37"/>
      <c r="K410" s="38"/>
      <c r="L410" s="38"/>
    </row>
    <row r="411" spans="1:12" ht="20.100000000000001" customHeight="1">
      <c r="A411" s="426"/>
      <c r="B411" s="387"/>
      <c r="C411" s="204"/>
      <c r="D411" s="422"/>
      <c r="E411" s="425"/>
      <c r="F411" s="37"/>
      <c r="G411" s="38"/>
      <c r="H411" s="38"/>
      <c r="I411" s="38"/>
      <c r="J411" s="38"/>
      <c r="K411" s="38"/>
      <c r="L411" s="38"/>
    </row>
    <row r="412" spans="1:12">
      <c r="A412" s="204"/>
      <c r="B412" s="387"/>
      <c r="C412" s="204"/>
      <c r="D412" s="204"/>
      <c r="E412" s="37"/>
      <c r="F412" s="37"/>
      <c r="G412" s="427"/>
      <c r="H412" s="427"/>
      <c r="I412" s="427"/>
      <c r="J412" s="427"/>
      <c r="K412" s="427"/>
      <c r="L412" s="38"/>
    </row>
    <row r="413" spans="1:12">
      <c r="A413" s="38"/>
      <c r="B413" s="38"/>
      <c r="C413" s="29"/>
      <c r="D413" s="29"/>
      <c r="E413" s="29"/>
      <c r="F413" s="38"/>
      <c r="G413" s="38"/>
      <c r="H413" s="38"/>
      <c r="I413" s="38"/>
      <c r="J413" s="38"/>
      <c r="K413" s="38"/>
      <c r="L413" s="38"/>
    </row>
    <row r="414" spans="1:12">
      <c r="A414" s="428"/>
      <c r="B414" s="429"/>
      <c r="C414" s="29"/>
      <c r="D414" s="29"/>
      <c r="E414" s="29"/>
      <c r="F414" s="25"/>
      <c r="G414" s="25"/>
      <c r="H414" s="434"/>
      <c r="I414" s="434"/>
      <c r="J414" s="434"/>
      <c r="K414" s="434"/>
      <c r="L414" s="434"/>
    </row>
    <row r="415" spans="1:12">
      <c r="A415" s="383"/>
      <c r="B415" s="429"/>
      <c r="C415" s="30"/>
      <c r="D415" s="31"/>
      <c r="E415" s="25"/>
      <c r="F415" s="28"/>
      <c r="G415" s="25"/>
      <c r="H415" s="25"/>
      <c r="I415" s="25"/>
      <c r="J415" s="38"/>
      <c r="K415" s="38"/>
      <c r="L415" s="38"/>
    </row>
    <row r="416" spans="1:12">
      <c r="A416" s="383"/>
      <c r="B416" s="430"/>
      <c r="C416" s="30"/>
      <c r="D416" s="31"/>
      <c r="E416" s="25"/>
      <c r="F416" s="28"/>
      <c r="G416" s="25"/>
      <c r="H416" s="25"/>
      <c r="I416" s="25"/>
      <c r="J416" s="38"/>
      <c r="K416" s="38"/>
      <c r="L416" s="38"/>
    </row>
    <row r="417" spans="1:12">
      <c r="A417" s="383"/>
      <c r="B417" s="430"/>
      <c r="C417" s="28"/>
      <c r="D417" s="389"/>
      <c r="E417" s="25"/>
      <c r="F417" s="28"/>
      <c r="G417" s="25"/>
      <c r="H417" s="25"/>
      <c r="I417" s="25"/>
      <c r="J417" s="38"/>
      <c r="K417" s="38"/>
      <c r="L417" s="38"/>
    </row>
    <row r="418" spans="1:12">
      <c r="A418" s="383"/>
      <c r="B418" s="430"/>
      <c r="C418" s="29"/>
      <c r="D418" s="29"/>
      <c r="E418" s="29"/>
      <c r="F418" s="431"/>
      <c r="G418" s="28"/>
      <c r="H418" s="29"/>
      <c r="I418" s="29"/>
      <c r="J418" s="29"/>
      <c r="K418" s="29"/>
      <c r="L418" s="29"/>
    </row>
    <row r="419" spans="1:12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</row>
    <row r="420" spans="1:12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</row>
    <row r="421" spans="1:12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</row>
    <row r="422" spans="1:12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</row>
    <row r="423" spans="1:12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</row>
    <row r="424" spans="1:12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</row>
    <row r="425" spans="1:12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</row>
    <row r="426" spans="1:12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</row>
    <row r="427" spans="1:12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</row>
    <row r="428" spans="1:12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</row>
    <row r="429" spans="1:12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</row>
    <row r="430" spans="1:12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</row>
    <row r="431" spans="1:12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</row>
    <row r="432" spans="1:12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</row>
    <row r="433" spans="1:12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</row>
    <row r="434" spans="1:12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</row>
    <row r="435" spans="1:12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</row>
    <row r="436" spans="1:12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</row>
    <row r="437" spans="1:12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</row>
    <row r="438" spans="1:12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</row>
    <row r="439" spans="1:12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</row>
    <row r="440" spans="1:12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</row>
    <row r="441" spans="1:12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</row>
    <row r="442" spans="1:12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</row>
    <row r="443" spans="1:12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</row>
    <row r="444" spans="1:12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</row>
    <row r="445" spans="1:12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</row>
    <row r="446" spans="1:12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</row>
    <row r="447" spans="1:12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</row>
    <row r="448" spans="1:12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</row>
    <row r="449" spans="1:12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</row>
    <row r="450" spans="1:12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</row>
    <row r="451" spans="1:12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</row>
    <row r="452" spans="1:12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</row>
    <row r="453" spans="1:12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</row>
    <row r="454" spans="1:12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</row>
    <row r="455" spans="1:12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</row>
    <row r="456" spans="1:12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</row>
    <row r="457" spans="1:12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</row>
    <row r="458" spans="1:12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</row>
  </sheetData>
  <mergeCells count="129">
    <mergeCell ref="I1:K1"/>
    <mergeCell ref="A2:K2"/>
    <mergeCell ref="A3:K3"/>
    <mergeCell ref="H5:I5"/>
    <mergeCell ref="H6:I6"/>
    <mergeCell ref="H7:I7"/>
    <mergeCell ref="H8:I8"/>
    <mergeCell ref="A10:A13"/>
    <mergeCell ref="B10:B13"/>
    <mergeCell ref="C10:C13"/>
    <mergeCell ref="D10:D13"/>
    <mergeCell ref="E10:E13"/>
    <mergeCell ref="G10:K10"/>
    <mergeCell ref="G11:I11"/>
    <mergeCell ref="J11:K12"/>
    <mergeCell ref="A50:K50"/>
    <mergeCell ref="A51:K51"/>
    <mergeCell ref="H53:I53"/>
    <mergeCell ref="H54:I54"/>
    <mergeCell ref="H55:I55"/>
    <mergeCell ref="H56:I56"/>
    <mergeCell ref="A43:D43"/>
    <mergeCell ref="G43:K43"/>
    <mergeCell ref="G44:K44"/>
    <mergeCell ref="A48:E48"/>
    <mergeCell ref="G48:K48"/>
    <mergeCell ref="I49:K49"/>
    <mergeCell ref="G93:K93"/>
    <mergeCell ref="G94:K94"/>
    <mergeCell ref="A98:E98"/>
    <mergeCell ref="G98:K98"/>
    <mergeCell ref="I99:K99"/>
    <mergeCell ref="A100:K100"/>
    <mergeCell ref="A58:A61"/>
    <mergeCell ref="B58:B61"/>
    <mergeCell ref="D58:D61"/>
    <mergeCell ref="E58:E61"/>
    <mergeCell ref="G58:K58"/>
    <mergeCell ref="G59:I59"/>
    <mergeCell ref="J59:K60"/>
    <mergeCell ref="A101:K101"/>
    <mergeCell ref="H103:I103"/>
    <mergeCell ref="H104:I104"/>
    <mergeCell ref="H105:I105"/>
    <mergeCell ref="H106:I106"/>
    <mergeCell ref="A108:A111"/>
    <mergeCell ref="B108:B111"/>
    <mergeCell ref="D108:D111"/>
    <mergeCell ref="E108:E111"/>
    <mergeCell ref="G108:K108"/>
    <mergeCell ref="I149:K149"/>
    <mergeCell ref="A150:K150"/>
    <mergeCell ref="A151:K151"/>
    <mergeCell ref="H153:I153"/>
    <mergeCell ref="H154:I154"/>
    <mergeCell ref="H155:I155"/>
    <mergeCell ref="G109:I109"/>
    <mergeCell ref="J109:K110"/>
    <mergeCell ref="A143:D143"/>
    <mergeCell ref="G143:K143"/>
    <mergeCell ref="G144:K144"/>
    <mergeCell ref="A148:E148"/>
    <mergeCell ref="G148:K148"/>
    <mergeCell ref="G191:K191"/>
    <mergeCell ref="G192:K192"/>
    <mergeCell ref="A196:E196"/>
    <mergeCell ref="G196:K196"/>
    <mergeCell ref="I197:K197"/>
    <mergeCell ref="A198:K198"/>
    <mergeCell ref="H156:I156"/>
    <mergeCell ref="A158:A161"/>
    <mergeCell ref="B158:B161"/>
    <mergeCell ref="D158:D161"/>
    <mergeCell ref="E158:E161"/>
    <mergeCell ref="G158:K158"/>
    <mergeCell ref="G159:I159"/>
    <mergeCell ref="J159:K160"/>
    <mergeCell ref="G207:I207"/>
    <mergeCell ref="J207:K208"/>
    <mergeCell ref="G238:K238"/>
    <mergeCell ref="G239:K239"/>
    <mergeCell ref="A243:E243"/>
    <mergeCell ref="G243:K243"/>
    <mergeCell ref="A199:K199"/>
    <mergeCell ref="H201:I201"/>
    <mergeCell ref="H202:I202"/>
    <mergeCell ref="H203:I203"/>
    <mergeCell ref="H204:I204"/>
    <mergeCell ref="A206:A209"/>
    <mergeCell ref="B206:B209"/>
    <mergeCell ref="D206:D209"/>
    <mergeCell ref="E206:E209"/>
    <mergeCell ref="G206:K206"/>
    <mergeCell ref="G328:K328"/>
    <mergeCell ref="G329:K329"/>
    <mergeCell ref="A333:E333"/>
    <mergeCell ref="G333:K333"/>
    <mergeCell ref="I244:K244"/>
    <mergeCell ref="A245:K245"/>
    <mergeCell ref="H314:I314"/>
    <mergeCell ref="A316:A319"/>
    <mergeCell ref="B316:B319"/>
    <mergeCell ref="D316:D319"/>
    <mergeCell ref="E316:E319"/>
    <mergeCell ref="G316:K316"/>
    <mergeCell ref="G317:I317"/>
    <mergeCell ref="J317:K318"/>
    <mergeCell ref="I307:K307"/>
    <mergeCell ref="A308:K308"/>
    <mergeCell ref="A309:K309"/>
    <mergeCell ref="H311:I311"/>
    <mergeCell ref="H312:I312"/>
    <mergeCell ref="H313:I313"/>
    <mergeCell ref="G254:I254"/>
    <mergeCell ref="J254:K255"/>
    <mergeCell ref="G301:K301"/>
    <mergeCell ref="G302:K302"/>
    <mergeCell ref="A306:E306"/>
    <mergeCell ref="G306:K306"/>
    <mergeCell ref="A246:K246"/>
    <mergeCell ref="H248:I248"/>
    <mergeCell ref="H249:I249"/>
    <mergeCell ref="H250:I250"/>
    <mergeCell ref="H251:I251"/>
    <mergeCell ref="A253:A256"/>
    <mergeCell ref="B253:B256"/>
    <mergeCell ref="D253:D256"/>
    <mergeCell ref="E253:E256"/>
    <mergeCell ref="G253:K253"/>
  </mergeCells>
  <pageMargins left="0.5" right="0" top="0.5" bottom="0" header="0.3" footer="0.3"/>
  <pageSetup paperSize="5" scale="85" orientation="portrait" horizontalDpi="0" verticalDpi="0" r:id="rId1"/>
  <rowBreaks count="7" manualBreakCount="7">
    <brk id="48" max="16383" man="1"/>
    <brk id="98" max="16383" man="1"/>
    <brk id="148" max="16383" man="1"/>
    <brk id="196" max="16383" man="1"/>
    <brk id="243" max="16383" man="1"/>
    <brk id="306" max="16383" man="1"/>
    <brk id="3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SMT.1</vt:lpstr>
      <vt:lpstr>TES SUM1</vt:lpstr>
      <vt:lpstr>SMT.2</vt:lpstr>
      <vt:lpstr>SMT.3</vt:lpstr>
      <vt:lpstr>TES SUM2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2021-08-23T02:21:43Z</dcterms:modified>
</cp:coreProperties>
</file>